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2" activeTab="37"/>
  </bookViews>
  <sheets>
    <sheet name=" 桥口村长岭组及狮子口水泥路" sheetId="1" r:id="rId1"/>
    <sheet name="桥口村组道路沿线护岸" sheetId="2" r:id="rId2"/>
    <sheet name="南湾路" sheetId="3" r:id="rId3"/>
    <sheet name="木冲路、墩子上路" sheetId="4" r:id="rId4"/>
    <sheet name="芦冲路、大湾路、鄂家湾路" sheetId="5" r:id="rId5"/>
    <sheet name="善涛路、河东路" sheetId="6" r:id="rId6"/>
    <sheet name="黑沟路、连安路" sheetId="7" r:id="rId7"/>
    <sheet name="金连路" sheetId="8" r:id="rId8"/>
    <sheet name="金铺连接线、吴湾、万何路" sheetId="9" r:id="rId9"/>
    <sheet name="大西路" sheetId="10" r:id="rId10"/>
    <sheet name="河冲路" sheetId="11" r:id="rId11"/>
    <sheet name="沙堰路至服务区路" sheetId="12" r:id="rId12"/>
    <sheet name="王畈路" sheetId="13" r:id="rId13"/>
    <sheet name="张湾路" sheetId="14" r:id="rId14"/>
    <sheet name="S210—棺材甲路" sheetId="15" r:id="rId15"/>
    <sheet name="杨龙路" sheetId="16" r:id="rId16"/>
    <sheet name="望下路" sheetId="17" r:id="rId17"/>
    <sheet name="黄尖路" sheetId="18" r:id="rId18"/>
    <sheet name="管竹园路" sheetId="19" r:id="rId19"/>
    <sheet name="腊山朱家湾路" sheetId="20" r:id="rId20"/>
    <sheet name="塘埂路" sheetId="21" r:id="rId21"/>
    <sheet name="田湾路" sheetId="22" r:id="rId22"/>
    <sheet name="燕天路" sheetId="23" r:id="rId23"/>
    <sheet name="黑河至洪湾路" sheetId="24" r:id="rId24"/>
    <sheet name="黑河至李洪卫路" sheetId="25" r:id="rId25"/>
    <sheet name="斗林路（河边）" sheetId="26" r:id="rId26"/>
    <sheet name="江老路" sheetId="27" r:id="rId27"/>
    <sheet name="上毛山路" sheetId="28" r:id="rId28"/>
    <sheet name="学湾路" sheetId="29" r:id="rId29"/>
    <sheet name="熊湾路" sheetId="30" r:id="rId30"/>
    <sheet name="林场路" sheetId="31" r:id="rId31"/>
    <sheet name="弯子湾路" sheetId="32" r:id="rId32"/>
    <sheet name="长冲路" sheetId="33" r:id="rId33"/>
    <sheet name="大西林场路" sheetId="34" r:id="rId34"/>
    <sheet name="大西拖平路" sheetId="35" r:id="rId35"/>
    <sheet name="余湾林场路" sheetId="36" r:id="rId36"/>
    <sheet name="周岗路" sheetId="37" r:id="rId37"/>
    <sheet name="2021年第一批及第四批财政衔接资金交通类项目" sheetId="38" r:id="rId38"/>
    <sheet name="Sheet1" sheetId="39" r:id="rId39"/>
  </sheets>
  <calcPr calcId="144525"/>
</workbook>
</file>

<file path=xl/sharedStrings.xml><?xml version="1.0" encoding="utf-8"?>
<sst xmlns="http://schemas.openxmlformats.org/spreadsheetml/2006/main" count="2591" uniqueCount="326">
  <si>
    <t>绩效目标自评表</t>
  </si>
  <si>
    <t>（2021年度）</t>
  </si>
  <si>
    <t>项目名称</t>
  </si>
  <si>
    <t xml:space="preserve"> 桥口村长岭组及狮子口水泥路</t>
  </si>
  <si>
    <t>项目负责人及电话</t>
  </si>
  <si>
    <t>程义君13966259686</t>
  </si>
  <si>
    <t>主管部门</t>
  </si>
  <si>
    <t>县交通局</t>
  </si>
  <si>
    <t>实施单位</t>
  </si>
  <si>
    <t>斑竹园镇人民政府</t>
  </si>
  <si>
    <t>资金情况（万元）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</si>
  <si>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</si>
  <si>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</si>
  <si>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</si>
  <si>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</si>
  <si>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</si>
  <si>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</si>
  <si>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rgb="FF000000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</si>
  <si>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</si>
  <si>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>其他资金</t>
  </si>
  <si>
    <t>年度总体目标</t>
  </si>
  <si>
    <t>年初设定目标</t>
  </si>
  <si>
    <t>年度总体目标完成情况综述</t>
  </si>
  <si>
    <t>目标：毛石砼挡墙长22米、均高3米；水泥路面400米、宽3.5米、厚0.18米新建道路。受益脱贫人口25人。</t>
  </si>
  <si>
    <t>毛石砼挡墙长22米、均高3米；水泥路面400米、宽3.5米、厚0.18米新建道路。受益脱贫人口25人。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</si>
  <si>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</si>
  <si>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</si>
  <si>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</si>
  <si>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</si>
  <si>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</si>
  <si>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</si>
  <si>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</si>
  <si>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</si>
  <si>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</si>
  <si>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毛石砼挡墙</t>
  </si>
  <si>
    <t>≥22米</t>
  </si>
  <si>
    <t>22米</t>
  </si>
  <si>
    <t>水泥路</t>
  </si>
  <si>
    <t>≥400米</t>
  </si>
  <si>
    <t>400米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</si>
  <si>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</si>
  <si>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</si>
  <si>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</si>
  <si>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</si>
  <si>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</si>
  <si>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</si>
  <si>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道路补助标准</t>
  </si>
  <si>
    <t>混凝土每立方米700元</t>
  </si>
  <si>
    <t>效益指标（30分）</t>
  </si>
  <si>
    <t>社会效益指标</t>
  </si>
  <si>
    <t>受益建档立卡贫困人口数</t>
  </si>
  <si>
    <t>≥25人</t>
  </si>
  <si>
    <t>25人</t>
  </si>
  <si>
    <t>可持续影响指标</t>
  </si>
  <si>
    <t>乡村道路设计使用年限</t>
  </si>
  <si>
    <t>15年</t>
  </si>
  <si>
    <t>满意度指标（10分）</t>
  </si>
  <si>
    <t>服务对象满意度指标</t>
  </si>
  <si>
    <t>受益贫困人口满意度</t>
  </si>
  <si>
    <t>≥95%</t>
  </si>
  <si>
    <t>总分</t>
  </si>
  <si>
    <t>桥口村组道路沿线护岸</t>
  </si>
  <si>
    <t>目标：新建金盆等组道路护岸长30米，高5米，新建道路护岸长35米等。受益脱贫人口24人。</t>
  </si>
  <si>
    <t>新建金盆等组道路护岸长30米，高5米，新建道路护岸长35米等。受益脱贫人口24人。</t>
  </si>
  <si>
    <t>道路护岸</t>
  </si>
  <si>
    <t>≥30米</t>
  </si>
  <si>
    <t>30米</t>
  </si>
  <si>
    <t>护岸</t>
  </si>
  <si>
    <t>35米</t>
  </si>
  <si>
    <t>≥24人</t>
  </si>
  <si>
    <t>24人</t>
  </si>
  <si>
    <t>南湾路</t>
  </si>
  <si>
    <t>目标：护岸183.56立方米，箱涵14米</t>
  </si>
  <si>
    <t>护岸183.56立方米，箱涵14米</t>
  </si>
  <si>
    <t>≥183.56立方米</t>
  </si>
  <si>
    <t>183.56立方米</t>
  </si>
  <si>
    <t>箱涵</t>
  </si>
  <si>
    <t>≥14米</t>
  </si>
  <si>
    <t>14米</t>
  </si>
  <si>
    <t>浆砌石每立方米580元</t>
  </si>
  <si>
    <t>≥18人</t>
  </si>
  <si>
    <t>18人</t>
  </si>
  <si>
    <t>木冲路、墩子上路</t>
  </si>
  <si>
    <t>目标：护岸129.27立方米，护岸34.78立方米，路面破碎及恢复10平方米</t>
  </si>
  <si>
    <t>护岸129.27立方米，护岸34.78立方米，路面破碎及恢复10平方米</t>
  </si>
  <si>
    <t>≥164.05立方米</t>
  </si>
  <si>
    <t>164.05立方米</t>
  </si>
  <si>
    <t>路面</t>
  </si>
  <si>
    <t>≥10平方米</t>
  </si>
  <si>
    <t>10平方米</t>
  </si>
  <si>
    <t>≥52人</t>
  </si>
  <si>
    <t>52人</t>
  </si>
  <si>
    <t>芦冲路、大湾路、鄂家湾路</t>
  </si>
  <si>
    <t>目标：护岸185.72立方米</t>
  </si>
  <si>
    <t>护岸185.72立方米</t>
  </si>
  <si>
    <t>≥185.72立方米</t>
  </si>
  <si>
    <t>185.72立方米</t>
  </si>
  <si>
    <t>≥50人</t>
  </si>
  <si>
    <t>50人</t>
  </si>
  <si>
    <t>善涛路、河东路</t>
  </si>
  <si>
    <t>目标：护岸49.65立方米，拦水埂长20米</t>
  </si>
  <si>
    <t>护岸49.65立方米，拦水埂长20米</t>
  </si>
  <si>
    <t>≥49.65立方米</t>
  </si>
  <si>
    <t>49.65立方米</t>
  </si>
  <si>
    <t>拦水埂</t>
  </si>
  <si>
    <t>≥20米</t>
  </si>
  <si>
    <t>20米</t>
  </si>
  <si>
    <t>≥15人</t>
  </si>
  <si>
    <t>15人</t>
  </si>
  <si>
    <t>黑沟路、连安路</t>
  </si>
  <si>
    <t>目标：护岸34.78立方米，拦水埂长10米</t>
  </si>
  <si>
    <t>护岸34.78立方米，拦水埂长10米</t>
  </si>
  <si>
    <t>≥34.78立方米</t>
  </si>
  <si>
    <t>34.78立方米</t>
  </si>
  <si>
    <t>≥10米</t>
  </si>
  <si>
    <t>10米</t>
  </si>
  <si>
    <t>金连路</t>
  </si>
  <si>
    <t>目标：护岸182立方米</t>
  </si>
  <si>
    <t>护岸182立方米</t>
  </si>
  <si>
    <t>≥182立方米</t>
  </si>
  <si>
    <t>182立方米</t>
  </si>
  <si>
    <t>≥300人</t>
  </si>
  <si>
    <t>300人</t>
  </si>
  <si>
    <t>金铺连接线、吴湾、万何路</t>
  </si>
  <si>
    <t>目标：护岸211.35立方米</t>
  </si>
  <si>
    <t>护岸211.35立方米</t>
  </si>
  <si>
    <t>≥211.35立方米</t>
  </si>
  <si>
    <t>211.35立方米</t>
  </si>
  <si>
    <t>≥200人</t>
  </si>
  <si>
    <t>200人</t>
  </si>
  <si>
    <t>大西路</t>
  </si>
  <si>
    <t>目标：护岸56.46立方米</t>
  </si>
  <si>
    <t>护岸56.46立方米</t>
  </si>
  <si>
    <t>≥56.46立方米</t>
  </si>
  <si>
    <t>56.46立方米</t>
  </si>
  <si>
    <t>≥23人</t>
  </si>
  <si>
    <t>23人</t>
  </si>
  <si>
    <t>河冲路</t>
  </si>
  <si>
    <t>目标：护岸131.41立方米，拦水埂20米</t>
  </si>
  <si>
    <t>护岸131.41立方米，拦水埂20米</t>
  </si>
  <si>
    <t>≥131.41立方米</t>
  </si>
  <si>
    <t>131.41立方米</t>
  </si>
  <si>
    <t>≥115人</t>
  </si>
  <si>
    <t>115人</t>
  </si>
  <si>
    <t>沙堰路至服务区路</t>
  </si>
  <si>
    <t>目标：护岸98.35立方米</t>
  </si>
  <si>
    <t>护岸98.35立方米</t>
  </si>
  <si>
    <t>≥98.35立方米</t>
  </si>
  <si>
    <t>98.35立方米</t>
  </si>
  <si>
    <t>≥93人</t>
  </si>
  <si>
    <t>93人</t>
  </si>
  <si>
    <t>王畈路</t>
  </si>
  <si>
    <t>目标：C20砼拦水埂40米，流水槽50米</t>
  </si>
  <si>
    <t>C20砼拦水埂40米，流水槽50米</t>
  </si>
  <si>
    <t>≥40米</t>
  </si>
  <si>
    <t>40米</t>
  </si>
  <si>
    <t>流水槽</t>
  </si>
  <si>
    <t>≥50米</t>
  </si>
  <si>
    <t>50米</t>
  </si>
  <si>
    <t>≥26人</t>
  </si>
  <si>
    <t>26人</t>
  </si>
  <si>
    <t>张湾路</t>
  </si>
  <si>
    <t>目标：护岸24.3立方米，拦水埂25米；护岸30立方米，硬化地面105平方米</t>
  </si>
  <si>
    <t>护岸24.3立方米，拦水埂25米；护岸30立方米，硬化地面105平方米</t>
  </si>
  <si>
    <t>≥54.3立方米</t>
  </si>
  <si>
    <t>54.3立方米</t>
  </si>
  <si>
    <t>≥25米</t>
  </si>
  <si>
    <t>25米</t>
  </si>
  <si>
    <t>硬化地面</t>
  </si>
  <si>
    <t>≥105平方米</t>
  </si>
  <si>
    <t>105平方米</t>
  </si>
  <si>
    <t>S210—棺材甲路</t>
  </si>
  <si>
    <t>目标：护岸95.2立方米，C20砼拦水埂40米等</t>
  </si>
  <si>
    <t>护岸95.2立方米，C20砼拦水埂40米等</t>
  </si>
  <si>
    <t>≥95.2立方米</t>
  </si>
  <si>
    <t>95.2立方米</t>
  </si>
  <si>
    <t>≥20人</t>
  </si>
  <si>
    <t>20人</t>
  </si>
  <si>
    <t>杨龙路</t>
  </si>
  <si>
    <t>目标：护岸121.6立方米</t>
  </si>
  <si>
    <t>护岸121.6立方米</t>
  </si>
  <si>
    <t>≥121.6立方米</t>
  </si>
  <si>
    <t>121.6立方米</t>
  </si>
  <si>
    <t>≥13人</t>
  </si>
  <si>
    <t>13人</t>
  </si>
  <si>
    <t>望下路</t>
  </si>
  <si>
    <t>目标：护岸55.25立方米</t>
  </si>
  <si>
    <t>护岸55.25立方米</t>
  </si>
  <si>
    <t>≥55.25立方米</t>
  </si>
  <si>
    <t>55.25立方米</t>
  </si>
  <si>
    <t>≥126人</t>
  </si>
  <si>
    <t>126人</t>
  </si>
  <si>
    <t>黄尖路</t>
  </si>
  <si>
    <t>目标：护岸25.92立方米</t>
  </si>
  <si>
    <t>护岸25.92立方米</t>
  </si>
  <si>
    <t>≥25.92立方米</t>
  </si>
  <si>
    <t>25.92立方米</t>
  </si>
  <si>
    <t>≥19人</t>
  </si>
  <si>
    <t>19人</t>
  </si>
  <si>
    <t>管竹园路</t>
  </si>
  <si>
    <t>目标：护岸40.28立方米，拦水埂长20米</t>
  </si>
  <si>
    <t>护岸40.28立方米，拦水埂长20米</t>
  </si>
  <si>
    <t>≥40.28立方米</t>
  </si>
  <si>
    <t>40.28立方米</t>
  </si>
  <si>
    <t>≥8人</t>
  </si>
  <si>
    <t>8人</t>
  </si>
  <si>
    <t>腊山朱家湾路</t>
  </si>
  <si>
    <t>目标：护岸57.25立方米</t>
  </si>
  <si>
    <t>护岸57.25立方米</t>
  </si>
  <si>
    <t>≥57.25立方米</t>
  </si>
  <si>
    <t>57.25立方米</t>
  </si>
  <si>
    <t>≥9人</t>
  </si>
  <si>
    <t>9人</t>
  </si>
  <si>
    <t>塘埂路</t>
  </si>
  <si>
    <t>目标：护岸32.4立方米</t>
  </si>
  <si>
    <t>护岸32.4立方米</t>
  </si>
  <si>
    <t>≥32.4立方米</t>
  </si>
  <si>
    <t>32.4立方米</t>
  </si>
  <si>
    <t>≥12人</t>
  </si>
  <si>
    <t>12人</t>
  </si>
  <si>
    <t>田湾路</t>
  </si>
  <si>
    <t>目标：护岸50.62立方米</t>
  </si>
  <si>
    <t>护岸50.62立方米</t>
  </si>
  <si>
    <t>≥50.62立方米</t>
  </si>
  <si>
    <t>50.62立方米</t>
  </si>
  <si>
    <t>燕天路</t>
  </si>
  <si>
    <t>目标：护岸64.58立方米，拦水埂20米</t>
  </si>
  <si>
    <t>护岸64.58立方米，拦水埂20米</t>
  </si>
  <si>
    <t>≥64.58立方米</t>
  </si>
  <si>
    <t>64.58立方米</t>
  </si>
  <si>
    <t>≥11人</t>
  </si>
  <si>
    <t>11人</t>
  </si>
  <si>
    <t>黑河至洪湾路</t>
  </si>
  <si>
    <t>目标：护岸274.04立方米，涵管8米</t>
  </si>
  <si>
    <t>护岸274.04立方米，涵管8米</t>
  </si>
  <si>
    <t>≥274.04立方米</t>
  </si>
  <si>
    <t>274.04立方米</t>
  </si>
  <si>
    <t>涵管</t>
  </si>
  <si>
    <t>≥8米</t>
  </si>
  <si>
    <t>8米</t>
  </si>
  <si>
    <t>≥21人</t>
  </si>
  <si>
    <t>21人</t>
  </si>
  <si>
    <t>黑河至李洪卫路</t>
  </si>
  <si>
    <t>目标：护岸68.85立方米，拦水埂35米</t>
  </si>
  <si>
    <t>护岸68.85立方米，拦水埂35米</t>
  </si>
  <si>
    <t>≥68.85立方米</t>
  </si>
  <si>
    <t>68.85立方米</t>
  </si>
  <si>
    <t>≥35米</t>
  </si>
  <si>
    <t>斗林路（河边）</t>
  </si>
  <si>
    <t>目标：护岸145.8立方米</t>
  </si>
  <si>
    <t>护岸145.8立方米</t>
  </si>
  <si>
    <t>≥145.8立方米</t>
  </si>
  <si>
    <t>145.8立方米</t>
  </si>
  <si>
    <t>江老路</t>
  </si>
  <si>
    <t>目标：护岸111.85立方米</t>
  </si>
  <si>
    <t>护岸111.85立方米</t>
  </si>
  <si>
    <t>≥111.85立方米</t>
  </si>
  <si>
    <t>111.85立方米</t>
  </si>
  <si>
    <t>≥10人</t>
  </si>
  <si>
    <t>10人</t>
  </si>
  <si>
    <t>上毛山路</t>
  </si>
  <si>
    <t>目标：护岸338.12立方米</t>
  </si>
  <si>
    <t>护岸338.12立方米</t>
  </si>
  <si>
    <t>≥338.12立方米</t>
  </si>
  <si>
    <t>338.12立方米</t>
  </si>
  <si>
    <t>≥14人</t>
  </si>
  <si>
    <t>14人</t>
  </si>
  <si>
    <t>学湾路</t>
  </si>
  <si>
    <t>目标：护岸19.44立方米</t>
  </si>
  <si>
    <t>护岸19.44立方米</t>
  </si>
  <si>
    <t>≥19.44立方米</t>
  </si>
  <si>
    <t>19.44立方米</t>
  </si>
  <si>
    <t>熊湾路</t>
  </si>
  <si>
    <t>≥16人</t>
  </si>
  <si>
    <t>16人</t>
  </si>
  <si>
    <t>林场路</t>
  </si>
  <si>
    <t>目标：护岸32.83立方米</t>
  </si>
  <si>
    <t>护岸32.83立方米</t>
  </si>
  <si>
    <t>≥32.83立方米</t>
  </si>
  <si>
    <t>32.83立方米</t>
  </si>
  <si>
    <t>≥5人</t>
  </si>
  <si>
    <t>5人</t>
  </si>
  <si>
    <t>弯子湾路</t>
  </si>
  <si>
    <t>目标：护岸16.2立方米</t>
  </si>
  <si>
    <t>护岸16.2立方米</t>
  </si>
  <si>
    <t>≥16.2立方米</t>
  </si>
  <si>
    <t>16.2立方米</t>
  </si>
  <si>
    <t>长冲路</t>
  </si>
  <si>
    <t>大西林场路</t>
  </si>
  <si>
    <t>目标：建设水泥路长1500米、宽4.5米、厚0.2米</t>
  </si>
  <si>
    <t>建设水泥路长1500米、宽4.5米、厚0.2米</t>
  </si>
  <si>
    <t>≥1500米</t>
  </si>
  <si>
    <t>1500米</t>
  </si>
  <si>
    <t>64万/公里</t>
  </si>
  <si>
    <t>≥27人</t>
  </si>
  <si>
    <t>27人</t>
  </si>
  <si>
    <t>大西拖平路</t>
  </si>
  <si>
    <t>目标：建设水泥路长960米、宽4.5米、厚0.2米</t>
  </si>
  <si>
    <t>建设水泥路长960米、宽4.5米、厚0.2米</t>
  </si>
  <si>
    <t>≥960米</t>
  </si>
  <si>
    <t>960米</t>
  </si>
  <si>
    <t>余湾林场路</t>
  </si>
  <si>
    <t>目标：建设水泥路长1971米、宽4.5米、厚0.2米</t>
  </si>
  <si>
    <t>建设水泥路长1971米、宽4.5米、厚0.2米</t>
  </si>
  <si>
    <t>≥1971米</t>
  </si>
  <si>
    <t>1971米</t>
  </si>
  <si>
    <t>≥36人</t>
  </si>
  <si>
    <t>36人</t>
  </si>
  <si>
    <t>周岗路</t>
  </si>
  <si>
    <t>目标：建设水泥路长1300米、宽4.5米、厚0.2米</t>
  </si>
  <si>
    <t>建设水泥路长1300米、宽4.5米、厚0.2米</t>
  </si>
  <si>
    <t>≥1300米</t>
  </si>
  <si>
    <t>1300米</t>
  </si>
  <si>
    <t>2021年第一批及第四批财政衔接资金交通类项目</t>
  </si>
  <si>
    <t>新建道路公里数</t>
  </si>
  <si>
    <t>≥6131米</t>
  </si>
  <si>
    <t>6131米</t>
  </si>
  <si>
    <t>≥3204.13立方米</t>
  </si>
  <si>
    <t>3204.13立方米</t>
  </si>
  <si>
    <t>≥230米</t>
  </si>
  <si>
    <t>230米</t>
  </si>
  <si>
    <t>路面破碎及恢复</t>
  </si>
  <si>
    <t>≥1000人</t>
  </si>
  <si>
    <t>1000人</t>
  </si>
  <si>
    <t>护岸   立方米</t>
  </si>
  <si>
    <t>路面  平方米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</si>
</sst>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4" borderId="20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1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2" Type="http://schemas.openxmlformats.org/officeDocument/2006/relationships/sharedStrings" Target="sharedStrings.xml"/><Relationship Id="rId41" Type="http://schemas.openxmlformats.org/officeDocument/2006/relationships/styles" Target="styles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A10" workbookViewId="0">
      <selection activeCell="E30" sqref="E30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3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25</v>
      </c>
      <c r="F6" s="2"/>
      <c r="G6" s="2">
        <v>25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25</v>
      </c>
      <c r="F7" s="2"/>
      <c r="G7" s="2">
        <v>25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23</v>
      </c>
      <c r="C10" s="2"/>
      <c r="D10" s="2"/>
      <c r="E10" s="2"/>
      <c r="F10" s="2"/>
      <c r="G10" s="2" t="s">
        <v>24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34</v>
      </c>
      <c r="E13" s="2"/>
      <c r="F13" s="2">
        <v>10</v>
      </c>
      <c r="G13" s="2" t="s">
        <v>35</v>
      </c>
      <c r="H13" s="2" t="s">
        <v>36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37</v>
      </c>
      <c r="E14" s="9"/>
      <c r="F14" s="2">
        <v>10</v>
      </c>
      <c r="G14" s="2" t="s">
        <v>38</v>
      </c>
      <c r="H14" s="8" t="s">
        <v>39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47</v>
      </c>
      <c r="H17" s="2" t="s">
        <v>47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51</v>
      </c>
      <c r="H18" s="15" t="s">
        <v>52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0.96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A7"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61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35</v>
      </c>
      <c r="F6" s="2"/>
      <c r="G6" s="2">
        <v>18.32</v>
      </c>
      <c r="H6" s="2"/>
      <c r="I6" s="2"/>
      <c r="J6" s="2">
        <v>10</v>
      </c>
      <c r="K6" s="30">
        <v>0.5234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35</v>
      </c>
      <c r="F7" s="2"/>
      <c r="G7" s="2">
        <v>18.32</v>
      </c>
      <c r="H7" s="2"/>
      <c r="I7" s="2"/>
      <c r="J7" s="2" t="s">
        <v>18</v>
      </c>
      <c r="K7" s="30">
        <v>0.5234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62</v>
      </c>
      <c r="C10" s="2"/>
      <c r="D10" s="2"/>
      <c r="E10" s="2"/>
      <c r="F10" s="2"/>
      <c r="G10" s="2" t="s">
        <v>63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64</v>
      </c>
      <c r="E13" s="2"/>
      <c r="F13" s="2">
        <v>10</v>
      </c>
      <c r="G13" s="2" t="s">
        <v>65</v>
      </c>
      <c r="H13" s="2" t="s">
        <v>66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67</v>
      </c>
      <c r="E14" s="9"/>
      <c r="F14" s="2">
        <v>10</v>
      </c>
      <c r="G14" s="2" t="s">
        <v>38</v>
      </c>
      <c r="H14" s="8" t="s">
        <v>68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47</v>
      </c>
      <c r="H17" s="2" t="s">
        <v>47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69</v>
      </c>
      <c r="H18" s="15" t="s">
        <v>70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71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16</v>
      </c>
      <c r="F6" s="2"/>
      <c r="G6" s="2">
        <v>16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16</v>
      </c>
      <c r="F7" s="2"/>
      <c r="G7" s="2">
        <v>16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72</v>
      </c>
      <c r="C10" s="2"/>
      <c r="D10" s="2"/>
      <c r="E10" s="2"/>
      <c r="F10" s="2"/>
      <c r="G10" s="2" t="s">
        <v>73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74</v>
      </c>
      <c r="H13" s="2" t="s">
        <v>75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76</v>
      </c>
      <c r="E14" s="9"/>
      <c r="F14" s="2">
        <v>10</v>
      </c>
      <c r="G14" s="2" t="s">
        <v>77</v>
      </c>
      <c r="H14" s="8" t="s">
        <v>78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80</v>
      </c>
      <c r="H18" s="15" t="s">
        <v>81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A2" workbookViewId="0">
      <selection activeCell="D14" sqref="D14:E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82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10</v>
      </c>
      <c r="F6" s="2"/>
      <c r="G6" s="2">
        <v>7.32</v>
      </c>
      <c r="H6" s="2"/>
      <c r="I6" s="2"/>
      <c r="J6" s="2">
        <v>10</v>
      </c>
      <c r="K6" s="30">
        <v>0.732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10</v>
      </c>
      <c r="F7" s="2"/>
      <c r="G7" s="2">
        <v>7.32</v>
      </c>
      <c r="H7" s="2"/>
      <c r="I7" s="2"/>
      <c r="J7" s="2" t="s">
        <v>18</v>
      </c>
      <c r="K7" s="30">
        <v>0.732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83</v>
      </c>
      <c r="C10" s="2"/>
      <c r="D10" s="2"/>
      <c r="E10" s="2"/>
      <c r="F10" s="2"/>
      <c r="G10" s="2" t="s">
        <v>84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85</v>
      </c>
      <c r="H13" s="2" t="s">
        <v>86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87</v>
      </c>
      <c r="E14" s="9"/>
      <c r="F14" s="2">
        <v>10</v>
      </c>
      <c r="G14" s="2" t="s">
        <v>88</v>
      </c>
      <c r="H14" s="8" t="s">
        <v>89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90</v>
      </c>
      <c r="H18" s="15" t="s">
        <v>91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7"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92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12.5</v>
      </c>
      <c r="F6" s="2"/>
      <c r="G6" s="2">
        <v>11.54</v>
      </c>
      <c r="H6" s="2"/>
      <c r="I6" s="2"/>
      <c r="J6" s="2">
        <v>10</v>
      </c>
      <c r="K6" s="30">
        <v>0.9232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12.5</v>
      </c>
      <c r="F7" s="2"/>
      <c r="G7" s="2">
        <v>11.54</v>
      </c>
      <c r="H7" s="2"/>
      <c r="I7" s="2"/>
      <c r="J7" s="2" t="s">
        <v>18</v>
      </c>
      <c r="K7" s="30">
        <v>0.9232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93</v>
      </c>
      <c r="C10" s="2"/>
      <c r="D10" s="2"/>
      <c r="E10" s="2"/>
      <c r="F10" s="2"/>
      <c r="G10" s="2" t="s">
        <v>94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95</v>
      </c>
      <c r="H13" s="2" t="s">
        <v>96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97</v>
      </c>
      <c r="H17" s="15" t="s">
        <v>98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99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4.5</v>
      </c>
      <c r="F6" s="2"/>
      <c r="G6" s="2">
        <v>4.5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4.5</v>
      </c>
      <c r="F7" s="2"/>
      <c r="G7" s="2">
        <v>4.5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100</v>
      </c>
      <c r="C10" s="2"/>
      <c r="D10" s="2"/>
      <c r="E10" s="2"/>
      <c r="F10" s="2"/>
      <c r="G10" s="2" t="s">
        <v>101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102</v>
      </c>
      <c r="H13" s="2" t="s">
        <v>103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104</v>
      </c>
      <c r="E14" s="9"/>
      <c r="F14" s="2">
        <v>10</v>
      </c>
      <c r="G14" s="2" t="s">
        <v>105</v>
      </c>
      <c r="H14" s="8" t="s">
        <v>106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107</v>
      </c>
      <c r="H18" s="15" t="s">
        <v>108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109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2.5</v>
      </c>
      <c r="F6" s="2"/>
      <c r="G6" s="2">
        <v>2.5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2.5</v>
      </c>
      <c r="F7" s="2"/>
      <c r="G7" s="2">
        <v>2.5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110</v>
      </c>
      <c r="C10" s="2"/>
      <c r="D10" s="2"/>
      <c r="E10" s="2"/>
      <c r="F10" s="2"/>
      <c r="G10" s="2" t="s">
        <v>111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112</v>
      </c>
      <c r="H13" s="2" t="s">
        <v>113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104</v>
      </c>
      <c r="E14" s="9"/>
      <c r="F14" s="2">
        <v>10</v>
      </c>
      <c r="G14" s="2" t="s">
        <v>114</v>
      </c>
      <c r="H14" s="8" t="s">
        <v>115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107</v>
      </c>
      <c r="H18" s="15" t="s">
        <v>108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116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12</v>
      </c>
      <c r="F6" s="2"/>
      <c r="G6" s="2">
        <v>11.08</v>
      </c>
      <c r="H6" s="2"/>
      <c r="I6" s="2"/>
      <c r="J6" s="2">
        <v>10</v>
      </c>
      <c r="K6" s="30">
        <v>0.9233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12</v>
      </c>
      <c r="F7" s="2"/>
      <c r="G7" s="2">
        <v>11.08</v>
      </c>
      <c r="H7" s="2"/>
      <c r="I7" s="2"/>
      <c r="J7" s="2" t="s">
        <v>18</v>
      </c>
      <c r="K7" s="30">
        <v>0.9233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117</v>
      </c>
      <c r="C10" s="2"/>
      <c r="D10" s="2"/>
      <c r="E10" s="2"/>
      <c r="F10" s="2"/>
      <c r="G10" s="2" t="s">
        <v>118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119</v>
      </c>
      <c r="H13" s="2" t="s">
        <v>120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121</v>
      </c>
      <c r="H17" s="15" t="s">
        <v>122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123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14</v>
      </c>
      <c r="F6" s="2"/>
      <c r="G6" s="2">
        <v>14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14</v>
      </c>
      <c r="F7" s="2"/>
      <c r="G7" s="2">
        <v>14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124</v>
      </c>
      <c r="C10" s="2"/>
      <c r="D10" s="2"/>
      <c r="E10" s="2"/>
      <c r="F10" s="2"/>
      <c r="G10" s="2" t="s">
        <v>125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126</v>
      </c>
      <c r="H13" s="2" t="s">
        <v>127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128</v>
      </c>
      <c r="H17" s="15" t="s">
        <v>129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130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3.7</v>
      </c>
      <c r="F6" s="2"/>
      <c r="G6" s="2">
        <v>3.7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3.7</v>
      </c>
      <c r="F7" s="2"/>
      <c r="G7" s="2">
        <v>3.7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131</v>
      </c>
      <c r="C10" s="2"/>
      <c r="D10" s="2"/>
      <c r="E10" s="2"/>
      <c r="F10" s="2"/>
      <c r="G10" s="2" t="s">
        <v>132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133</v>
      </c>
      <c r="H13" s="2" t="s">
        <v>134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135</v>
      </c>
      <c r="H17" s="15" t="s">
        <v>136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137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8.8</v>
      </c>
      <c r="F6" s="2"/>
      <c r="G6" s="2">
        <v>8.8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8.8</v>
      </c>
      <c r="F7" s="2"/>
      <c r="G7" s="2">
        <v>8.8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138</v>
      </c>
      <c r="C10" s="2"/>
      <c r="D10" s="2"/>
      <c r="E10" s="2"/>
      <c r="F10" s="2"/>
      <c r="G10" s="2" t="s">
        <v>139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140</v>
      </c>
      <c r="H13" s="2" t="s">
        <v>141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104</v>
      </c>
      <c r="E14" s="9"/>
      <c r="F14" s="2">
        <v>10</v>
      </c>
      <c r="G14" s="2" t="s">
        <v>105</v>
      </c>
      <c r="H14" s="8" t="s">
        <v>106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142</v>
      </c>
      <c r="H18" s="15" t="s">
        <v>143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144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6.4</v>
      </c>
      <c r="F6" s="2"/>
      <c r="G6" s="2">
        <v>6.16</v>
      </c>
      <c r="H6" s="2"/>
      <c r="I6" s="2"/>
      <c r="J6" s="2">
        <v>10</v>
      </c>
      <c r="K6" s="30">
        <v>0.9625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6.4</v>
      </c>
      <c r="F7" s="2"/>
      <c r="G7" s="2">
        <v>6.16</v>
      </c>
      <c r="H7" s="2"/>
      <c r="I7" s="2"/>
      <c r="J7" s="2" t="s">
        <v>18</v>
      </c>
      <c r="K7" s="30">
        <v>0.9625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145</v>
      </c>
      <c r="C10" s="2"/>
      <c r="D10" s="2"/>
      <c r="E10" s="2"/>
      <c r="F10" s="2"/>
      <c r="G10" s="2" t="s">
        <v>146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147</v>
      </c>
      <c r="H13" s="2" t="s">
        <v>148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149</v>
      </c>
      <c r="H17" s="15" t="s">
        <v>150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151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0.6</v>
      </c>
      <c r="F6" s="2"/>
      <c r="G6" s="2">
        <v>0.6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0.6</v>
      </c>
      <c r="F7" s="2"/>
      <c r="G7" s="2">
        <v>0.6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152</v>
      </c>
      <c r="C10" s="2"/>
      <c r="D10" s="2"/>
      <c r="E10" s="2"/>
      <c r="F10" s="2"/>
      <c r="G10" s="2" t="s">
        <v>153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104</v>
      </c>
      <c r="E13" s="2"/>
      <c r="F13" s="2">
        <v>10</v>
      </c>
      <c r="G13" s="2" t="s">
        <v>154</v>
      </c>
      <c r="H13" s="2" t="s">
        <v>155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156</v>
      </c>
      <c r="E14" s="9"/>
      <c r="F14" s="2">
        <v>10</v>
      </c>
      <c r="G14" s="2" t="s">
        <v>157</v>
      </c>
      <c r="H14" s="8" t="s">
        <v>158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159</v>
      </c>
      <c r="H18" s="15" t="s">
        <v>160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H15" sqref="H15:I15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161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5.5</v>
      </c>
      <c r="F6" s="2"/>
      <c r="G6" s="2">
        <v>5.5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5.5</v>
      </c>
      <c r="F7" s="2"/>
      <c r="G7" s="2">
        <v>5.5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162</v>
      </c>
      <c r="C10" s="2"/>
      <c r="D10" s="2"/>
      <c r="E10" s="2"/>
      <c r="F10" s="2"/>
      <c r="G10" s="2" t="s">
        <v>163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164</v>
      </c>
      <c r="H13" s="2" t="s">
        <v>165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3"/>
      <c r="D14" s="8" t="s">
        <v>104</v>
      </c>
      <c r="E14" s="9"/>
      <c r="F14" s="2">
        <v>10</v>
      </c>
      <c r="G14" s="2" t="s">
        <v>166</v>
      </c>
      <c r="H14" s="8" t="s">
        <v>167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/>
      <c r="D15" s="8" t="s">
        <v>168</v>
      </c>
      <c r="E15" s="9"/>
      <c r="F15" s="2">
        <v>5</v>
      </c>
      <c r="G15" s="2" t="s">
        <v>169</v>
      </c>
      <c r="H15" s="8" t="s">
        <v>170</v>
      </c>
      <c r="I15" s="9"/>
      <c r="J15" s="2">
        <v>5</v>
      </c>
      <c r="K15" s="8"/>
      <c r="L15" s="9"/>
    </row>
    <row r="16" s="10" customFormat="1" ht="15.75" customHeight="1" spans="1:12">
      <c r="A16" s="2"/>
      <c r="B16" s="23"/>
      <c r="C16" s="24" t="s">
        <v>40</v>
      </c>
      <c r="D16" s="2" t="s">
        <v>41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/>
      <c r="C17" s="24" t="s">
        <v>43</v>
      </c>
      <c r="D17" s="2" t="s">
        <v>44</v>
      </c>
      <c r="E17" s="2"/>
      <c r="F17" s="2">
        <v>10</v>
      </c>
      <c r="G17" s="25" t="s">
        <v>42</v>
      </c>
      <c r="H17" s="25">
        <v>1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4"/>
      <c r="C18" s="24" t="s">
        <v>45</v>
      </c>
      <c r="D18" s="2" t="s">
        <v>46</v>
      </c>
      <c r="E18" s="2"/>
      <c r="F18" s="2">
        <v>5</v>
      </c>
      <c r="G18" s="25" t="s">
        <v>79</v>
      </c>
      <c r="H18" s="2" t="s">
        <v>79</v>
      </c>
      <c r="I18" s="2"/>
      <c r="J18" s="2">
        <v>5</v>
      </c>
      <c r="K18" s="2"/>
      <c r="L18" s="2"/>
    </row>
    <row r="19" s="10" customFormat="1" ht="15.75" customHeight="1" spans="1:12">
      <c r="A19" s="2"/>
      <c r="B19" s="23" t="s">
        <v>48</v>
      </c>
      <c r="C19" s="23" t="s">
        <v>49</v>
      </c>
      <c r="D19" s="15" t="s">
        <v>50</v>
      </c>
      <c r="E19" s="17"/>
      <c r="F19" s="23">
        <v>20</v>
      </c>
      <c r="G19" s="19" t="s">
        <v>159</v>
      </c>
      <c r="H19" s="15" t="s">
        <v>160</v>
      </c>
      <c r="I19" s="17"/>
      <c r="J19" s="23">
        <v>20</v>
      </c>
      <c r="K19" s="15"/>
      <c r="L19" s="17"/>
    </row>
    <row r="20" s="10" customFormat="1" ht="15.75" customHeight="1" spans="1:12">
      <c r="A20" s="2"/>
      <c r="B20" s="23"/>
      <c r="C20" s="24"/>
      <c r="D20" s="8"/>
      <c r="E20" s="9"/>
      <c r="F20" s="24"/>
      <c r="G20" s="2"/>
      <c r="H20" s="8"/>
      <c r="I20" s="9"/>
      <c r="J20" s="24"/>
      <c r="K20" s="8"/>
      <c r="L20" s="9"/>
    </row>
    <row r="21" s="10" customFormat="1" ht="15.75" customHeight="1" spans="1:12">
      <c r="A21" s="2"/>
      <c r="B21" s="23"/>
      <c r="C21" s="24" t="s">
        <v>53</v>
      </c>
      <c r="D21" s="15" t="s">
        <v>54</v>
      </c>
      <c r="E21" s="17"/>
      <c r="F21" s="19">
        <v>10</v>
      </c>
      <c r="G21" s="19" t="s">
        <v>55</v>
      </c>
      <c r="H21" s="15" t="s">
        <v>55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9"/>
      <c r="F22" s="2"/>
      <c r="G22" s="2"/>
      <c r="H22" s="8"/>
      <c r="I22" s="9"/>
      <c r="J22" s="2"/>
      <c r="K22" s="8"/>
      <c r="L22" s="9"/>
    </row>
    <row r="23" s="10" customFormat="1" ht="15.75" customHeight="1" spans="1:12">
      <c r="A23" s="2"/>
      <c r="B23" s="23" t="s">
        <v>56</v>
      </c>
      <c r="C23" s="23" t="s">
        <v>57</v>
      </c>
      <c r="D23" s="15" t="s">
        <v>58</v>
      </c>
      <c r="E23" s="16"/>
      <c r="F23" s="19">
        <v>10</v>
      </c>
      <c r="G23" s="17" t="s">
        <v>59</v>
      </c>
      <c r="H23" s="27">
        <v>0.98</v>
      </c>
      <c r="I23" s="17"/>
      <c r="J23" s="19">
        <v>10</v>
      </c>
      <c r="K23" s="15"/>
      <c r="L23" s="17"/>
    </row>
    <row r="24" s="10" customFormat="1" ht="15.75" customHeight="1" spans="1:12">
      <c r="A24" s="2"/>
      <c r="B24" s="24"/>
      <c r="C24" s="24"/>
      <c r="D24" s="8"/>
      <c r="E24" s="13"/>
      <c r="F24" s="2"/>
      <c r="G24" s="9"/>
      <c r="H24" s="8"/>
      <c r="I24" s="9"/>
      <c r="J24" s="2"/>
      <c r="K24" s="8"/>
      <c r="L24" s="9"/>
    </row>
    <row r="25" s="10" customFormat="1" ht="15.75" customHeight="1" spans="1:12">
      <c r="A25" s="28" t="s">
        <v>60</v>
      </c>
      <c r="B25" s="28"/>
      <c r="C25" s="28"/>
      <c r="D25" s="28"/>
      <c r="E25" s="28"/>
      <c r="F25" s="28">
        <v>100</v>
      </c>
      <c r="G25" s="28"/>
      <c r="H25" s="28"/>
      <c r="I25" s="28"/>
      <c r="J25" s="28">
        <v>100</v>
      </c>
      <c r="K25" s="2"/>
      <c r="L25" s="2"/>
    </row>
  </sheetData>
  <mergeCells count="79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D18:E18"/>
    <mergeCell ref="H18:I18"/>
    <mergeCell ref="K18:L18"/>
    <mergeCell ref="A25:E25"/>
    <mergeCell ref="G25:I25"/>
    <mergeCell ref="K25:L25"/>
    <mergeCell ref="A9:A10"/>
    <mergeCell ref="A11:A24"/>
    <mergeCell ref="B11:B12"/>
    <mergeCell ref="B13:B18"/>
    <mergeCell ref="B19:B22"/>
    <mergeCell ref="B23:B24"/>
    <mergeCell ref="C11:C12"/>
    <mergeCell ref="C13:C15"/>
    <mergeCell ref="C19:C20"/>
    <mergeCell ref="C21:C22"/>
    <mergeCell ref="C23:C24"/>
    <mergeCell ref="F11:F12"/>
    <mergeCell ref="F19:F20"/>
    <mergeCell ref="F21:F22"/>
    <mergeCell ref="F23:F24"/>
    <mergeCell ref="G11:G12"/>
    <mergeCell ref="G19:G20"/>
    <mergeCell ref="G21:G22"/>
    <mergeCell ref="G23:G24"/>
    <mergeCell ref="J11:J12"/>
    <mergeCell ref="J19:J20"/>
    <mergeCell ref="J21:J22"/>
    <mergeCell ref="J23:J24"/>
    <mergeCell ref="A5:C8"/>
    <mergeCell ref="D11:E12"/>
    <mergeCell ref="H11:I12"/>
    <mergeCell ref="K11:L12"/>
    <mergeCell ref="D19:E20"/>
    <mergeCell ref="H19:I20"/>
    <mergeCell ref="K19:L20"/>
    <mergeCell ref="D21:E22"/>
    <mergeCell ref="H21:I22"/>
    <mergeCell ref="K21:L22"/>
    <mergeCell ref="D23:E24"/>
    <mergeCell ref="H23:I24"/>
    <mergeCell ref="K23:L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171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8.5</v>
      </c>
      <c r="F6" s="2"/>
      <c r="G6" s="2">
        <v>8.5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8.5</v>
      </c>
      <c r="F7" s="2"/>
      <c r="G7" s="2">
        <v>8.5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172</v>
      </c>
      <c r="C10" s="2"/>
      <c r="D10" s="2"/>
      <c r="E10" s="2"/>
      <c r="F10" s="2"/>
      <c r="G10" s="2" t="s">
        <v>173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174</v>
      </c>
      <c r="H13" s="2" t="s">
        <v>175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104</v>
      </c>
      <c r="E14" s="9"/>
      <c r="F14" s="2">
        <v>10</v>
      </c>
      <c r="G14" s="2" t="s">
        <v>154</v>
      </c>
      <c r="H14" s="8" t="s">
        <v>155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176</v>
      </c>
      <c r="H18" s="15" t="s">
        <v>177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178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8</v>
      </c>
      <c r="F6" s="2"/>
      <c r="G6" s="2">
        <v>8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8</v>
      </c>
      <c r="F7" s="2"/>
      <c r="G7" s="2">
        <v>8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179</v>
      </c>
      <c r="C10" s="2"/>
      <c r="D10" s="2"/>
      <c r="E10" s="2"/>
      <c r="F10" s="2"/>
      <c r="G10" s="2" t="s">
        <v>180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181</v>
      </c>
      <c r="H13" s="2" t="s">
        <v>182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183</v>
      </c>
      <c r="H17" s="15" t="s">
        <v>184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185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4</v>
      </c>
      <c r="F6" s="2"/>
      <c r="G6" s="2">
        <v>3.47</v>
      </c>
      <c r="H6" s="2"/>
      <c r="I6" s="2"/>
      <c r="J6" s="2">
        <v>10</v>
      </c>
      <c r="K6" s="30">
        <v>0.8675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4</v>
      </c>
      <c r="F7" s="2"/>
      <c r="G7" s="2">
        <v>3.47</v>
      </c>
      <c r="H7" s="2"/>
      <c r="I7" s="2"/>
      <c r="J7" s="2" t="s">
        <v>18</v>
      </c>
      <c r="K7" s="30">
        <v>0.8675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186</v>
      </c>
      <c r="C10" s="2"/>
      <c r="D10" s="2"/>
      <c r="E10" s="2"/>
      <c r="F10" s="2"/>
      <c r="G10" s="2" t="s">
        <v>187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188</v>
      </c>
      <c r="H13" s="2" t="s">
        <v>189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190</v>
      </c>
      <c r="H17" s="15" t="s">
        <v>191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192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1.7</v>
      </c>
      <c r="F6" s="2"/>
      <c r="G6" s="2">
        <v>0.83</v>
      </c>
      <c r="H6" s="2"/>
      <c r="I6" s="2"/>
      <c r="J6" s="2">
        <v>10</v>
      </c>
      <c r="K6" s="30">
        <v>0.4882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1.7</v>
      </c>
      <c r="F7" s="2"/>
      <c r="G7" s="2">
        <v>0.83</v>
      </c>
      <c r="H7" s="2"/>
      <c r="I7" s="2"/>
      <c r="J7" s="2" t="s">
        <v>18</v>
      </c>
      <c r="K7" s="30">
        <v>0.4882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193</v>
      </c>
      <c r="C10" s="2"/>
      <c r="D10" s="2"/>
      <c r="E10" s="2"/>
      <c r="F10" s="2"/>
      <c r="G10" s="2" t="s">
        <v>194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195</v>
      </c>
      <c r="H13" s="2" t="s">
        <v>196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197</v>
      </c>
      <c r="H17" s="15" t="s">
        <v>198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199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2.9</v>
      </c>
      <c r="F6" s="2"/>
      <c r="G6" s="2">
        <v>1.63</v>
      </c>
      <c r="H6" s="2"/>
      <c r="I6" s="2"/>
      <c r="J6" s="2">
        <v>10</v>
      </c>
      <c r="K6" s="30">
        <v>0.5621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2.9</v>
      </c>
      <c r="F7" s="2"/>
      <c r="G7" s="2">
        <v>1.63</v>
      </c>
      <c r="H7" s="2"/>
      <c r="I7" s="2"/>
      <c r="J7" s="2" t="s">
        <v>18</v>
      </c>
      <c r="K7" s="30">
        <v>0.5621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200</v>
      </c>
      <c r="C10" s="2"/>
      <c r="D10" s="2"/>
      <c r="E10" s="2"/>
      <c r="F10" s="2"/>
      <c r="G10" s="2" t="s">
        <v>201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202</v>
      </c>
      <c r="H13" s="2" t="s">
        <v>203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104</v>
      </c>
      <c r="E14" s="9"/>
      <c r="F14" s="2">
        <v>10</v>
      </c>
      <c r="G14" s="2" t="s">
        <v>105</v>
      </c>
      <c r="H14" s="8" t="s">
        <v>106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204</v>
      </c>
      <c r="H18" s="15" t="s">
        <v>205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206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3.8</v>
      </c>
      <c r="F6" s="2"/>
      <c r="G6" s="2">
        <v>3.8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3.8</v>
      </c>
      <c r="F7" s="2"/>
      <c r="G7" s="2">
        <v>3.8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207</v>
      </c>
      <c r="C10" s="2"/>
      <c r="D10" s="2"/>
      <c r="E10" s="2"/>
      <c r="F10" s="2"/>
      <c r="G10" s="2" t="s">
        <v>208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209</v>
      </c>
      <c r="H13" s="2" t="s">
        <v>210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211</v>
      </c>
      <c r="H17" s="15" t="s">
        <v>212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213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2.3</v>
      </c>
      <c r="F6" s="2"/>
      <c r="G6" s="2">
        <v>2.3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2.3</v>
      </c>
      <c r="F7" s="2"/>
      <c r="G7" s="2">
        <v>2.3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214</v>
      </c>
      <c r="C10" s="2"/>
      <c r="D10" s="2"/>
      <c r="E10" s="2"/>
      <c r="F10" s="2"/>
      <c r="G10" s="2" t="s">
        <v>215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216</v>
      </c>
      <c r="H13" s="2" t="s">
        <v>217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218</v>
      </c>
      <c r="H17" s="15" t="s">
        <v>219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220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3.3</v>
      </c>
      <c r="F6" s="2"/>
      <c r="G6" s="2">
        <v>2.37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3.3</v>
      </c>
      <c r="F7" s="2"/>
      <c r="G7" s="2">
        <v>2.37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221</v>
      </c>
      <c r="C10" s="2"/>
      <c r="D10" s="2"/>
      <c r="E10" s="2"/>
      <c r="F10" s="2"/>
      <c r="G10" s="2" t="s">
        <v>222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223</v>
      </c>
      <c r="H13" s="2" t="s">
        <v>224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204</v>
      </c>
      <c r="H17" s="15" t="s">
        <v>205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A7"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225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4.4</v>
      </c>
      <c r="F6" s="2"/>
      <c r="G6" s="2">
        <v>4.4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4.4</v>
      </c>
      <c r="F7" s="2"/>
      <c r="G7" s="2">
        <v>4.4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226</v>
      </c>
      <c r="C10" s="2"/>
      <c r="D10" s="2"/>
      <c r="E10" s="2"/>
      <c r="F10" s="2"/>
      <c r="G10" s="2" t="s">
        <v>227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228</v>
      </c>
      <c r="H13" s="2" t="s">
        <v>229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104</v>
      </c>
      <c r="E14" s="9"/>
      <c r="F14" s="2">
        <v>10</v>
      </c>
      <c r="G14" s="2" t="s">
        <v>105</v>
      </c>
      <c r="H14" s="8" t="s">
        <v>106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230</v>
      </c>
      <c r="H18" s="15" t="s">
        <v>231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opLeftCell="A7"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232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18.4</v>
      </c>
      <c r="F6" s="2"/>
      <c r="G6" s="2">
        <v>10.79</v>
      </c>
      <c r="H6" s="2"/>
      <c r="I6" s="2"/>
      <c r="J6" s="2">
        <v>10</v>
      </c>
      <c r="K6" s="30">
        <v>0.5864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18.4</v>
      </c>
      <c r="F7" s="2"/>
      <c r="G7" s="2">
        <v>10.79</v>
      </c>
      <c r="H7" s="2"/>
      <c r="I7" s="2"/>
      <c r="J7" s="2" t="s">
        <v>18</v>
      </c>
      <c r="K7" s="30">
        <v>0.5864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233</v>
      </c>
      <c r="C10" s="2"/>
      <c r="D10" s="2"/>
      <c r="E10" s="2"/>
      <c r="F10" s="2"/>
      <c r="G10" s="2" t="s">
        <v>234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235</v>
      </c>
      <c r="H13" s="2" t="s">
        <v>236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237</v>
      </c>
      <c r="E14" s="9"/>
      <c r="F14" s="2">
        <v>10</v>
      </c>
      <c r="G14" s="2" t="s">
        <v>238</v>
      </c>
      <c r="H14" s="8" t="s">
        <v>239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240</v>
      </c>
      <c r="H18" s="15" t="s">
        <v>241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H14" sqref="H14:I14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242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5</v>
      </c>
      <c r="F6" s="2"/>
      <c r="G6" s="2">
        <v>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5</v>
      </c>
      <c r="F7" s="2"/>
      <c r="G7" s="2">
        <v>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243</v>
      </c>
      <c r="C10" s="2"/>
      <c r="D10" s="2"/>
      <c r="E10" s="2"/>
      <c r="F10" s="2"/>
      <c r="G10" s="2" t="s">
        <v>244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10</v>
      </c>
      <c r="G13" s="2" t="s">
        <v>245</v>
      </c>
      <c r="H13" s="2" t="s">
        <v>246</v>
      </c>
      <c r="I13" s="2"/>
      <c r="J13" s="2">
        <v>10</v>
      </c>
      <c r="K13" s="2"/>
      <c r="L13" s="2"/>
    </row>
    <row r="14" s="10" customFormat="1" ht="15.75" customHeight="1" spans="1:12">
      <c r="A14" s="2"/>
      <c r="B14" s="23"/>
      <c r="C14" s="24"/>
      <c r="D14" s="8" t="s">
        <v>104</v>
      </c>
      <c r="E14" s="9"/>
      <c r="F14" s="2">
        <v>10</v>
      </c>
      <c r="G14" s="2" t="s">
        <v>247</v>
      </c>
      <c r="H14" s="8" t="s">
        <v>68</v>
      </c>
      <c r="I14" s="9"/>
      <c r="J14" s="2">
        <v>10</v>
      </c>
      <c r="K14" s="8"/>
      <c r="L14" s="9"/>
    </row>
    <row r="15" s="10" customFormat="1" ht="15.75" customHeight="1" spans="1:12">
      <c r="A15" s="2"/>
      <c r="B15" s="23"/>
      <c r="C15" s="24" t="s">
        <v>40</v>
      </c>
      <c r="D15" s="2" t="s">
        <v>41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3"/>
      <c r="C16" s="24" t="s">
        <v>43</v>
      </c>
      <c r="D16" s="2" t="s">
        <v>44</v>
      </c>
      <c r="E16" s="2"/>
      <c r="F16" s="2">
        <v>10</v>
      </c>
      <c r="G16" s="25" t="s">
        <v>42</v>
      </c>
      <c r="H16" s="25">
        <v>1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4"/>
      <c r="C17" s="24" t="s">
        <v>45</v>
      </c>
      <c r="D17" s="2" t="s">
        <v>46</v>
      </c>
      <c r="E17" s="2"/>
      <c r="F17" s="2">
        <v>10</v>
      </c>
      <c r="G17" s="25" t="s">
        <v>79</v>
      </c>
      <c r="H17" s="2" t="s">
        <v>79</v>
      </c>
      <c r="I17" s="2"/>
      <c r="J17" s="2">
        <v>10</v>
      </c>
      <c r="K17" s="2"/>
      <c r="L17" s="2"/>
    </row>
    <row r="18" s="10" customFormat="1" ht="15.75" customHeight="1" spans="1:12">
      <c r="A18" s="2"/>
      <c r="B18" s="23" t="s">
        <v>48</v>
      </c>
      <c r="C18" s="23" t="s">
        <v>49</v>
      </c>
      <c r="D18" s="15" t="s">
        <v>50</v>
      </c>
      <c r="E18" s="17"/>
      <c r="F18" s="23">
        <v>20</v>
      </c>
      <c r="G18" s="19" t="s">
        <v>240</v>
      </c>
      <c r="H18" s="15" t="s">
        <v>241</v>
      </c>
      <c r="I18" s="17"/>
      <c r="J18" s="23">
        <v>20</v>
      </c>
      <c r="K18" s="15"/>
      <c r="L18" s="17"/>
    </row>
    <row r="19" s="10" customFormat="1" ht="15.75" customHeight="1" spans="1:12">
      <c r="A19" s="2"/>
      <c r="B19" s="23"/>
      <c r="C19" s="24"/>
      <c r="D19" s="8"/>
      <c r="E19" s="9"/>
      <c r="F19" s="24"/>
      <c r="G19" s="2"/>
      <c r="H19" s="8"/>
      <c r="I19" s="9"/>
      <c r="J19" s="24"/>
      <c r="K19" s="8"/>
      <c r="L19" s="9"/>
    </row>
    <row r="20" s="10" customFormat="1" ht="15.75" customHeight="1" spans="1:12">
      <c r="A20" s="2"/>
      <c r="B20" s="23"/>
      <c r="C20" s="24" t="s">
        <v>53</v>
      </c>
      <c r="D20" s="15" t="s">
        <v>54</v>
      </c>
      <c r="E20" s="17"/>
      <c r="F20" s="19">
        <v>10</v>
      </c>
      <c r="G20" s="19" t="s">
        <v>55</v>
      </c>
      <c r="H20" s="15" t="s">
        <v>55</v>
      </c>
      <c r="I20" s="17"/>
      <c r="J20" s="19">
        <v>10</v>
      </c>
      <c r="K20" s="15"/>
      <c r="L20" s="17"/>
    </row>
    <row r="21" s="10" customFormat="1" ht="15.75" customHeight="1" spans="1:12">
      <c r="A21" s="2"/>
      <c r="B21" s="24"/>
      <c r="C21" s="24"/>
      <c r="D21" s="8"/>
      <c r="E21" s="9"/>
      <c r="F21" s="2"/>
      <c r="G21" s="2"/>
      <c r="H21" s="8"/>
      <c r="I21" s="9"/>
      <c r="J21" s="2"/>
      <c r="K21" s="8"/>
      <c r="L21" s="9"/>
    </row>
    <row r="22" s="10" customFormat="1" ht="15.75" customHeight="1" spans="1:12">
      <c r="A22" s="2"/>
      <c r="B22" s="23" t="s">
        <v>56</v>
      </c>
      <c r="C22" s="23" t="s">
        <v>57</v>
      </c>
      <c r="D22" s="15" t="s">
        <v>58</v>
      </c>
      <c r="E22" s="16"/>
      <c r="F22" s="19">
        <v>10</v>
      </c>
      <c r="G22" s="17" t="s">
        <v>59</v>
      </c>
      <c r="H22" s="27">
        <v>0.98</v>
      </c>
      <c r="I22" s="17"/>
      <c r="J22" s="19">
        <v>10</v>
      </c>
      <c r="K22" s="15"/>
      <c r="L22" s="17"/>
    </row>
    <row r="23" s="10" customFormat="1" ht="15.75" customHeight="1" spans="1:12">
      <c r="A23" s="2"/>
      <c r="B23" s="24"/>
      <c r="C23" s="24"/>
      <c r="D23" s="8"/>
      <c r="E23" s="13"/>
      <c r="F23" s="2"/>
      <c r="G23" s="9"/>
      <c r="H23" s="8"/>
      <c r="I23" s="9"/>
      <c r="J23" s="2"/>
      <c r="K23" s="8"/>
      <c r="L23" s="9"/>
    </row>
    <row r="24" s="10" customFormat="1" ht="15.75" customHeight="1" spans="1:12">
      <c r="A24" s="28" t="s">
        <v>60</v>
      </c>
      <c r="B24" s="28"/>
      <c r="C24" s="28"/>
      <c r="D24" s="28"/>
      <c r="E24" s="28"/>
      <c r="F24" s="28">
        <v>100</v>
      </c>
      <c r="G24" s="28"/>
      <c r="H24" s="28"/>
      <c r="I24" s="28"/>
      <c r="J24" s="28">
        <v>100</v>
      </c>
      <c r="K24" s="2"/>
      <c r="L24" s="2"/>
    </row>
  </sheetData>
  <mergeCells count="76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A24:E24"/>
    <mergeCell ref="G24:I24"/>
    <mergeCell ref="K24:L24"/>
    <mergeCell ref="A9:A10"/>
    <mergeCell ref="A11:A23"/>
    <mergeCell ref="B11:B12"/>
    <mergeCell ref="B13:B17"/>
    <mergeCell ref="B18:B21"/>
    <mergeCell ref="B22:B23"/>
    <mergeCell ref="C11:C12"/>
    <mergeCell ref="C13:C14"/>
    <mergeCell ref="C18:C19"/>
    <mergeCell ref="C20:C21"/>
    <mergeCell ref="C22:C23"/>
    <mergeCell ref="F11:F12"/>
    <mergeCell ref="F18:F19"/>
    <mergeCell ref="F20:F21"/>
    <mergeCell ref="F22:F23"/>
    <mergeCell ref="G11:G12"/>
    <mergeCell ref="G18:G19"/>
    <mergeCell ref="G20:G21"/>
    <mergeCell ref="G22:G23"/>
    <mergeCell ref="J11:J12"/>
    <mergeCell ref="J18:J19"/>
    <mergeCell ref="J20:J21"/>
    <mergeCell ref="J22:J23"/>
    <mergeCell ref="A5:C8"/>
    <mergeCell ref="D11:E12"/>
    <mergeCell ref="H11:I12"/>
    <mergeCell ref="K11:L12"/>
    <mergeCell ref="D18:E19"/>
    <mergeCell ref="H18:I19"/>
    <mergeCell ref="K18:L19"/>
    <mergeCell ref="D20:E21"/>
    <mergeCell ref="H20:I21"/>
    <mergeCell ref="K20:L21"/>
    <mergeCell ref="D22:E23"/>
    <mergeCell ref="H22:I23"/>
    <mergeCell ref="K22:L23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248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10.5</v>
      </c>
      <c r="F6" s="2"/>
      <c r="G6" s="2">
        <v>10.5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10.5</v>
      </c>
      <c r="F7" s="2"/>
      <c r="G7" s="2">
        <v>10.5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249</v>
      </c>
      <c r="C10" s="2"/>
      <c r="D10" s="2"/>
      <c r="E10" s="2"/>
      <c r="F10" s="2"/>
      <c r="G10" s="2" t="s">
        <v>250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251</v>
      </c>
      <c r="H13" s="2" t="s">
        <v>252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230</v>
      </c>
      <c r="H17" s="15" t="s">
        <v>231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253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7.3</v>
      </c>
      <c r="F6" s="2"/>
      <c r="G6" s="2">
        <v>3.85</v>
      </c>
      <c r="H6" s="2"/>
      <c r="I6" s="2"/>
      <c r="J6" s="2">
        <v>10</v>
      </c>
      <c r="K6" s="30">
        <v>0.5274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7.3</v>
      </c>
      <c r="F7" s="2"/>
      <c r="G7" s="2">
        <v>3.85</v>
      </c>
      <c r="H7" s="2"/>
      <c r="I7" s="2"/>
      <c r="J7" s="2" t="s">
        <v>18</v>
      </c>
      <c r="K7" s="30">
        <v>0.5274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254</v>
      </c>
      <c r="C10" s="2"/>
      <c r="D10" s="2"/>
      <c r="E10" s="2"/>
      <c r="F10" s="2"/>
      <c r="G10" s="2" t="s">
        <v>255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256</v>
      </c>
      <c r="H13" s="2" t="s">
        <v>257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258</v>
      </c>
      <c r="H17" s="15" t="s">
        <v>259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7"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260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22</v>
      </c>
      <c r="F6" s="2"/>
      <c r="G6" s="2">
        <v>22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22</v>
      </c>
      <c r="F7" s="2"/>
      <c r="G7" s="2">
        <v>22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261</v>
      </c>
      <c r="C10" s="2"/>
      <c r="D10" s="2"/>
      <c r="E10" s="2"/>
      <c r="F10" s="2"/>
      <c r="G10" s="2" t="s">
        <v>262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263</v>
      </c>
      <c r="H13" s="2" t="s">
        <v>264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265</v>
      </c>
      <c r="H17" s="15" t="s">
        <v>266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267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1.5</v>
      </c>
      <c r="F6" s="2"/>
      <c r="G6" s="2">
        <v>1.35</v>
      </c>
      <c r="H6" s="2"/>
      <c r="I6" s="2"/>
      <c r="J6" s="2">
        <v>10</v>
      </c>
      <c r="K6" s="30">
        <v>0.9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1.5</v>
      </c>
      <c r="F7" s="2"/>
      <c r="G7" s="2">
        <v>1.35</v>
      </c>
      <c r="H7" s="2"/>
      <c r="I7" s="2"/>
      <c r="J7" s="2" t="s">
        <v>18</v>
      </c>
      <c r="K7" s="30">
        <v>0.9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268</v>
      </c>
      <c r="C10" s="2"/>
      <c r="D10" s="2"/>
      <c r="E10" s="2"/>
      <c r="F10" s="2"/>
      <c r="G10" s="2" t="s">
        <v>269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270</v>
      </c>
      <c r="H13" s="2" t="s">
        <v>271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204</v>
      </c>
      <c r="H17" s="15" t="s">
        <v>205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272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14</v>
      </c>
      <c r="F6" s="2"/>
      <c r="G6" s="2">
        <v>13.03</v>
      </c>
      <c r="H6" s="2"/>
      <c r="I6" s="2"/>
      <c r="J6" s="2">
        <v>10</v>
      </c>
      <c r="K6" s="30">
        <v>0.9307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14</v>
      </c>
      <c r="F7" s="2"/>
      <c r="G7" s="2">
        <v>13.03</v>
      </c>
      <c r="H7" s="2"/>
      <c r="I7" s="2"/>
      <c r="J7" s="2" t="s">
        <v>18</v>
      </c>
      <c r="K7" s="30">
        <v>0.9307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124</v>
      </c>
      <c r="C10" s="2"/>
      <c r="D10" s="2"/>
      <c r="E10" s="2"/>
      <c r="F10" s="2"/>
      <c r="G10" s="2" t="s">
        <v>125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126</v>
      </c>
      <c r="H13" s="2" t="s">
        <v>127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273</v>
      </c>
      <c r="H17" s="15" t="s">
        <v>274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opLeftCell="A7"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275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2.8</v>
      </c>
      <c r="F6" s="2"/>
      <c r="G6" s="2">
        <v>2.8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2.8</v>
      </c>
      <c r="F7" s="2"/>
      <c r="G7" s="2">
        <v>2.8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276</v>
      </c>
      <c r="C10" s="2"/>
      <c r="D10" s="2"/>
      <c r="E10" s="2"/>
      <c r="F10" s="2"/>
      <c r="G10" s="2" t="s">
        <v>277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278</v>
      </c>
      <c r="H13" s="2" t="s">
        <v>279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280</v>
      </c>
      <c r="H17" s="15" t="s">
        <v>281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282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1.3</v>
      </c>
      <c r="F6" s="2"/>
      <c r="G6" s="2">
        <v>0.29</v>
      </c>
      <c r="H6" s="2"/>
      <c r="I6" s="2"/>
      <c r="J6" s="2">
        <v>10</v>
      </c>
      <c r="K6" s="30">
        <v>0.2231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1.3</v>
      </c>
      <c r="F7" s="2"/>
      <c r="G7" s="2">
        <v>0.29</v>
      </c>
      <c r="H7" s="2"/>
      <c r="I7" s="2"/>
      <c r="J7" s="2" t="s">
        <v>18</v>
      </c>
      <c r="K7" s="30">
        <v>0.2231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283</v>
      </c>
      <c r="C10" s="2"/>
      <c r="D10" s="2"/>
      <c r="E10" s="2"/>
      <c r="F10" s="2"/>
      <c r="G10" s="2" t="s">
        <v>284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285</v>
      </c>
      <c r="H13" s="2" t="s">
        <v>286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280</v>
      </c>
      <c r="H17" s="15" t="s">
        <v>281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287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1.8</v>
      </c>
      <c r="F6" s="2"/>
      <c r="G6" s="2">
        <v>1.8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1.8</v>
      </c>
      <c r="F7" s="2"/>
      <c r="G7" s="2">
        <v>1.8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193</v>
      </c>
      <c r="C10" s="2"/>
      <c r="D10" s="2"/>
      <c r="E10" s="2"/>
      <c r="F10" s="2"/>
      <c r="G10" s="2" t="s">
        <v>194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67</v>
      </c>
      <c r="E13" s="2"/>
      <c r="F13" s="2">
        <v>20</v>
      </c>
      <c r="G13" s="2" t="s">
        <v>195</v>
      </c>
      <c r="H13" s="2" t="s">
        <v>196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79</v>
      </c>
      <c r="H16" s="2" t="s">
        <v>79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280</v>
      </c>
      <c r="H17" s="15" t="s">
        <v>281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288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84.75</v>
      </c>
      <c r="F6" s="2"/>
      <c r="G6" s="2">
        <v>84.75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84.75</v>
      </c>
      <c r="F7" s="2"/>
      <c r="G7" s="2">
        <v>84.75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289</v>
      </c>
      <c r="C10" s="2"/>
      <c r="D10" s="2"/>
      <c r="E10" s="2"/>
      <c r="F10" s="2"/>
      <c r="G10" s="2" t="s">
        <v>290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87</v>
      </c>
      <c r="E13" s="2"/>
      <c r="F13" s="2">
        <v>20</v>
      </c>
      <c r="G13" s="2" t="s">
        <v>291</v>
      </c>
      <c r="H13" s="2" t="s">
        <v>292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293</v>
      </c>
      <c r="H16" s="2" t="s">
        <v>293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294</v>
      </c>
      <c r="H17" s="15" t="s">
        <v>295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296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54.2</v>
      </c>
      <c r="F6" s="2"/>
      <c r="G6" s="2">
        <v>54.2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54.2</v>
      </c>
      <c r="F7" s="2"/>
      <c r="G7" s="2">
        <v>54.2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297</v>
      </c>
      <c r="C10" s="2"/>
      <c r="D10" s="2"/>
      <c r="E10" s="2"/>
      <c r="F10" s="2"/>
      <c r="G10" s="2" t="s">
        <v>298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87</v>
      </c>
      <c r="E13" s="2"/>
      <c r="F13" s="2">
        <v>20</v>
      </c>
      <c r="G13" s="2" t="s">
        <v>299</v>
      </c>
      <c r="H13" s="2" t="s">
        <v>300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293</v>
      </c>
      <c r="H16" s="2" t="s">
        <v>293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294</v>
      </c>
      <c r="H17" s="15" t="s">
        <v>295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301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111.41</v>
      </c>
      <c r="F6" s="2"/>
      <c r="G6" s="2">
        <v>111.41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111.41</v>
      </c>
      <c r="F7" s="2"/>
      <c r="G7" s="2">
        <v>111.41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302</v>
      </c>
      <c r="C10" s="2"/>
      <c r="D10" s="2"/>
      <c r="E10" s="2"/>
      <c r="F10" s="2"/>
      <c r="G10" s="2" t="s">
        <v>303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87</v>
      </c>
      <c r="E13" s="2"/>
      <c r="F13" s="2">
        <v>20</v>
      </c>
      <c r="G13" s="2" t="s">
        <v>304</v>
      </c>
      <c r="H13" s="2" t="s">
        <v>305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293</v>
      </c>
      <c r="H16" s="2" t="s">
        <v>293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306</v>
      </c>
      <c r="H17" s="15" t="s">
        <v>307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H13" sqref="H13:I13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15.75" customHeight="1" spans="1:12">
      <c r="A3" s="2" t="s">
        <v>2</v>
      </c>
      <c r="B3" s="2"/>
      <c r="C3" s="2"/>
      <c r="D3" s="14" t="s">
        <v>308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73.45</v>
      </c>
      <c r="F6" s="2"/>
      <c r="G6" s="2">
        <v>73.45</v>
      </c>
      <c r="H6" s="2"/>
      <c r="I6" s="2"/>
      <c r="J6" s="2">
        <v>10</v>
      </c>
      <c r="K6" s="30">
        <v>1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73.45</v>
      </c>
      <c r="F7" s="2"/>
      <c r="G7" s="2">
        <v>73.45</v>
      </c>
      <c r="H7" s="2"/>
      <c r="I7" s="2"/>
      <c r="J7" s="2" t="s">
        <v>18</v>
      </c>
      <c r="K7" s="30">
        <v>1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309</v>
      </c>
      <c r="C10" s="2"/>
      <c r="D10" s="2"/>
      <c r="E10" s="2"/>
      <c r="F10" s="2"/>
      <c r="G10" s="2" t="s">
        <v>310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2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3" t="s">
        <v>32</v>
      </c>
      <c r="C13" s="23" t="s">
        <v>33</v>
      </c>
      <c r="D13" s="2" t="s">
        <v>87</v>
      </c>
      <c r="E13" s="2"/>
      <c r="F13" s="2">
        <v>20</v>
      </c>
      <c r="G13" s="2" t="s">
        <v>311</v>
      </c>
      <c r="H13" s="2" t="s">
        <v>312</v>
      </c>
      <c r="I13" s="2"/>
      <c r="J13" s="2">
        <v>20</v>
      </c>
      <c r="K13" s="2"/>
      <c r="L13" s="2"/>
    </row>
    <row r="14" s="10" customFormat="1" ht="15.75" customHeight="1" spans="1:12">
      <c r="A14" s="2"/>
      <c r="B14" s="23"/>
      <c r="C14" s="24" t="s">
        <v>40</v>
      </c>
      <c r="D14" s="2" t="s">
        <v>41</v>
      </c>
      <c r="E14" s="2"/>
      <c r="F14" s="2">
        <v>10</v>
      </c>
      <c r="G14" s="25" t="s">
        <v>42</v>
      </c>
      <c r="H14" s="25">
        <v>1</v>
      </c>
      <c r="I14" s="2"/>
      <c r="J14" s="2">
        <v>10</v>
      </c>
      <c r="K14" s="2"/>
      <c r="L14" s="2"/>
    </row>
    <row r="15" s="10" customFormat="1" ht="15.75" customHeight="1" spans="1:12">
      <c r="A15" s="2"/>
      <c r="B15" s="23"/>
      <c r="C15" s="24" t="s">
        <v>43</v>
      </c>
      <c r="D15" s="2" t="s">
        <v>44</v>
      </c>
      <c r="E15" s="2"/>
      <c r="F15" s="2">
        <v>10</v>
      </c>
      <c r="G15" s="25" t="s">
        <v>42</v>
      </c>
      <c r="H15" s="25">
        <v>1</v>
      </c>
      <c r="I15" s="2"/>
      <c r="J15" s="2">
        <v>10</v>
      </c>
      <c r="K15" s="2"/>
      <c r="L15" s="2"/>
    </row>
    <row r="16" s="10" customFormat="1" ht="15.75" customHeight="1" spans="1:12">
      <c r="A16" s="2"/>
      <c r="B16" s="24"/>
      <c r="C16" s="24" t="s">
        <v>45</v>
      </c>
      <c r="D16" s="2" t="s">
        <v>46</v>
      </c>
      <c r="E16" s="2"/>
      <c r="F16" s="2">
        <v>10</v>
      </c>
      <c r="G16" s="25" t="s">
        <v>293</v>
      </c>
      <c r="H16" s="2" t="s">
        <v>293</v>
      </c>
      <c r="I16" s="2"/>
      <c r="J16" s="2">
        <v>10</v>
      </c>
      <c r="K16" s="2"/>
      <c r="L16" s="2"/>
    </row>
    <row r="17" s="10" customFormat="1" ht="15.75" customHeight="1" spans="1:12">
      <c r="A17" s="2"/>
      <c r="B17" s="23" t="s">
        <v>48</v>
      </c>
      <c r="C17" s="23" t="s">
        <v>49</v>
      </c>
      <c r="D17" s="15" t="s">
        <v>50</v>
      </c>
      <c r="E17" s="17"/>
      <c r="F17" s="23">
        <v>20</v>
      </c>
      <c r="G17" s="19" t="s">
        <v>69</v>
      </c>
      <c r="H17" s="15" t="s">
        <v>70</v>
      </c>
      <c r="I17" s="17"/>
      <c r="J17" s="23">
        <v>20</v>
      </c>
      <c r="K17" s="15"/>
      <c r="L17" s="17"/>
    </row>
    <row r="18" s="10" customFormat="1" ht="15.75" customHeight="1" spans="1:12">
      <c r="A18" s="2"/>
      <c r="B18" s="23"/>
      <c r="C18" s="24"/>
      <c r="D18" s="8"/>
      <c r="E18" s="9"/>
      <c r="F18" s="24"/>
      <c r="G18" s="2"/>
      <c r="H18" s="8"/>
      <c r="I18" s="9"/>
      <c r="J18" s="24"/>
      <c r="K18" s="8"/>
      <c r="L18" s="9"/>
    </row>
    <row r="19" s="10" customFormat="1" ht="15.75" customHeight="1" spans="1:12">
      <c r="A19" s="2"/>
      <c r="B19" s="23"/>
      <c r="C19" s="24" t="s">
        <v>53</v>
      </c>
      <c r="D19" s="15" t="s">
        <v>54</v>
      </c>
      <c r="E19" s="17"/>
      <c r="F19" s="19">
        <v>10</v>
      </c>
      <c r="G19" s="19" t="s">
        <v>55</v>
      </c>
      <c r="H19" s="15" t="s">
        <v>55</v>
      </c>
      <c r="I19" s="17"/>
      <c r="J19" s="19">
        <v>10</v>
      </c>
      <c r="K19" s="15"/>
      <c r="L19" s="17"/>
    </row>
    <row r="20" s="10" customFormat="1" ht="15.75" customHeight="1" spans="1:12">
      <c r="A20" s="2"/>
      <c r="B20" s="24"/>
      <c r="C20" s="24"/>
      <c r="D20" s="8"/>
      <c r="E20" s="9"/>
      <c r="F20" s="2"/>
      <c r="G20" s="2"/>
      <c r="H20" s="8"/>
      <c r="I20" s="9"/>
      <c r="J20" s="2"/>
      <c r="K20" s="8"/>
      <c r="L20" s="9"/>
    </row>
    <row r="21" s="10" customFormat="1" ht="15.75" customHeight="1" spans="1:12">
      <c r="A21" s="2"/>
      <c r="B21" s="23" t="s">
        <v>56</v>
      </c>
      <c r="C21" s="23" t="s">
        <v>57</v>
      </c>
      <c r="D21" s="15" t="s">
        <v>58</v>
      </c>
      <c r="E21" s="16"/>
      <c r="F21" s="19">
        <v>10</v>
      </c>
      <c r="G21" s="17" t="s">
        <v>59</v>
      </c>
      <c r="H21" s="27">
        <v>0.98</v>
      </c>
      <c r="I21" s="17"/>
      <c r="J21" s="19">
        <v>10</v>
      </c>
      <c r="K21" s="15"/>
      <c r="L21" s="17"/>
    </row>
    <row r="22" s="10" customFormat="1" ht="15.75" customHeight="1" spans="1:12">
      <c r="A22" s="2"/>
      <c r="B22" s="24"/>
      <c r="C22" s="24"/>
      <c r="D22" s="8"/>
      <c r="E22" s="13"/>
      <c r="F22" s="2"/>
      <c r="G22" s="9"/>
      <c r="H22" s="8"/>
      <c r="I22" s="9"/>
      <c r="J22" s="2"/>
      <c r="K22" s="8"/>
      <c r="L22" s="9"/>
    </row>
    <row r="23" s="10" customFormat="1" ht="15.75" customHeight="1" spans="1:12">
      <c r="A23" s="28" t="s">
        <v>60</v>
      </c>
      <c r="B23" s="28"/>
      <c r="C23" s="28"/>
      <c r="D23" s="28"/>
      <c r="E23" s="28"/>
      <c r="F23" s="28">
        <v>100</v>
      </c>
      <c r="G23" s="28"/>
      <c r="H23" s="28"/>
      <c r="I23" s="28"/>
      <c r="J23" s="28">
        <v>100</v>
      </c>
      <c r="K23" s="2"/>
      <c r="L23" s="2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O19" sqref="O19"/>
    </sheetView>
  </sheetViews>
  <sheetFormatPr defaultColWidth="9" defaultRowHeight="14.25"/>
  <cols>
    <col min="1" max="4" width="9" style="10"/>
    <col min="5" max="5" width="10.25" style="10" customWidth="1"/>
    <col min="6" max="6" width="9" style="10"/>
    <col min="7" max="7" width="18" style="10" customWidth="1"/>
    <col min="8" max="16384" width="9" style="10"/>
  </cols>
  <sheetData>
    <row r="1" s="10" customFormat="1" ht="20.25" customHeight="1" spans="1:1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9"/>
    </row>
    <row r="2" s="10" customFormat="1" ht="15.75" customHeight="1" spans="1:12">
      <c r="A2" s="8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9"/>
    </row>
    <row r="3" s="10" customFormat="1" ht="32" customHeight="1" spans="1:12">
      <c r="A3" s="2" t="s">
        <v>2</v>
      </c>
      <c r="B3" s="2"/>
      <c r="C3" s="2"/>
      <c r="D3" s="14" t="s">
        <v>313</v>
      </c>
      <c r="E3" s="14"/>
      <c r="F3" s="14"/>
      <c r="G3" s="14" t="s">
        <v>4</v>
      </c>
      <c r="H3" s="14"/>
      <c r="I3" s="14" t="s">
        <v>5</v>
      </c>
      <c r="J3" s="14"/>
      <c r="K3" s="14"/>
      <c r="L3" s="14"/>
    </row>
    <row r="4" s="10" customFormat="1" ht="15.75" customHeight="1" spans="1:12">
      <c r="A4" s="2" t="s">
        <v>6</v>
      </c>
      <c r="B4" s="2"/>
      <c r="C4" s="2"/>
      <c r="D4" s="2" t="s">
        <v>7</v>
      </c>
      <c r="E4" s="2"/>
      <c r="F4" s="2"/>
      <c r="G4" s="2" t="s">
        <v>8</v>
      </c>
      <c r="H4" s="2"/>
      <c r="I4" s="2" t="s">
        <v>9</v>
      </c>
      <c r="J4" s="2"/>
      <c r="K4" s="2"/>
      <c r="L4" s="2"/>
    </row>
    <row r="5" s="10" customFormat="1" ht="25.5" customHeight="1" spans="1:12">
      <c r="A5" s="15" t="s">
        <v>10</v>
      </c>
      <c r="B5" s="16"/>
      <c r="C5" s="17"/>
      <c r="D5" s="18"/>
      <c r="E5" s="2" t="s">
        <v>11</v>
      </c>
      <c r="F5" s="2"/>
      <c r="G5" s="2" t="s">
        <v>12</v>
      </c>
      <c r="H5" s="2"/>
      <c r="I5" s="2"/>
      <c r="J5" s="14" t="s">
        <v>13</v>
      </c>
      <c r="K5" s="14" t="s">
        <v>14</v>
      </c>
      <c r="L5" s="14" t="s">
        <v>15</v>
      </c>
    </row>
    <row r="6" s="10" customFormat="1" ht="25.5" customHeight="1" spans="1:12">
      <c r="A6" s="15"/>
      <c r="B6" s="16"/>
      <c r="C6" s="17"/>
      <c r="D6" s="18" t="s">
        <v>16</v>
      </c>
      <c r="E6" s="2">
        <v>603.81</v>
      </c>
      <c r="F6" s="2"/>
      <c r="G6" s="2">
        <v>565.54</v>
      </c>
      <c r="H6" s="2"/>
      <c r="I6" s="2"/>
      <c r="J6" s="2">
        <v>10</v>
      </c>
      <c r="K6" s="30">
        <v>0.9366</v>
      </c>
      <c r="L6" s="2">
        <v>10</v>
      </c>
    </row>
    <row r="7" s="10" customFormat="1" ht="25.5" customHeight="1" spans="1:12">
      <c r="A7" s="15"/>
      <c r="B7" s="16"/>
      <c r="C7" s="17"/>
      <c r="D7" s="18" t="s">
        <v>17</v>
      </c>
      <c r="E7" s="2">
        <v>603.81</v>
      </c>
      <c r="F7" s="2"/>
      <c r="G7" s="2">
        <v>565.54</v>
      </c>
      <c r="H7" s="2"/>
      <c r="I7" s="2"/>
      <c r="J7" s="2" t="s">
        <v>18</v>
      </c>
      <c r="K7" s="30">
        <v>0.9366</v>
      </c>
      <c r="L7" s="2" t="s">
        <v>18</v>
      </c>
    </row>
    <row r="8" s="10" customFormat="1" ht="25.5" customHeight="1" spans="1:12">
      <c r="A8" s="8"/>
      <c r="B8" s="13"/>
      <c r="C8" s="9"/>
      <c r="D8" s="18" t="s">
        <v>19</v>
      </c>
      <c r="E8" s="2"/>
      <c r="F8" s="2"/>
      <c r="G8" s="2"/>
      <c r="H8" s="2"/>
      <c r="I8" s="2"/>
      <c r="J8" s="2" t="s">
        <v>18</v>
      </c>
      <c r="K8" s="18"/>
      <c r="L8" s="2" t="s">
        <v>18</v>
      </c>
    </row>
    <row r="9" s="10" customFormat="1" ht="15.75" customHeight="1" spans="1:12">
      <c r="A9" s="2" t="s">
        <v>20</v>
      </c>
      <c r="B9" s="2" t="s">
        <v>21</v>
      </c>
      <c r="C9" s="2"/>
      <c r="D9" s="2"/>
      <c r="E9" s="2"/>
      <c r="F9" s="2"/>
      <c r="G9" s="2" t="s">
        <v>22</v>
      </c>
      <c r="H9" s="2"/>
      <c r="I9" s="2"/>
      <c r="J9" s="2"/>
      <c r="K9" s="2"/>
      <c r="L9" s="2"/>
    </row>
    <row r="10" s="10" customFormat="1" ht="29" customHeight="1" spans="1:12">
      <c r="A10" s="2"/>
      <c r="B10" s="2" t="s">
        <v>309</v>
      </c>
      <c r="C10" s="2"/>
      <c r="D10" s="2"/>
      <c r="E10" s="2"/>
      <c r="F10" s="2"/>
      <c r="G10" s="2" t="s">
        <v>310</v>
      </c>
      <c r="H10" s="2"/>
      <c r="I10" s="2"/>
      <c r="J10" s="2"/>
      <c r="K10" s="2"/>
      <c r="L10" s="2"/>
    </row>
    <row r="11" s="10" customFormat="1" ht="15.75" customHeight="1" spans="1:12">
      <c r="A11" s="2" t="s">
        <v>25</v>
      </c>
      <c r="B11" s="19" t="s">
        <v>26</v>
      </c>
      <c r="C11" s="20" t="s">
        <v>27</v>
      </c>
      <c r="D11" s="14" t="s">
        <v>28</v>
      </c>
      <c r="E11" s="14"/>
      <c r="F11" s="14" t="s">
        <v>13</v>
      </c>
      <c r="G11" s="14" t="s">
        <v>29</v>
      </c>
      <c r="H11" s="14" t="s">
        <v>30</v>
      </c>
      <c r="I11" s="14"/>
      <c r="J11" s="14" t="s">
        <v>15</v>
      </c>
      <c r="K11" s="14" t="s">
        <v>31</v>
      </c>
      <c r="L11" s="14"/>
    </row>
    <row r="12" s="10" customFormat="1" ht="15" spans="1:12">
      <c r="A12" s="2"/>
      <c r="B12" s="2"/>
      <c r="C12" s="13"/>
      <c r="D12" s="14"/>
      <c r="E12" s="14"/>
      <c r="F12" s="14"/>
      <c r="G12" s="14"/>
      <c r="H12" s="14"/>
      <c r="I12" s="14"/>
      <c r="J12" s="14"/>
      <c r="K12" s="14"/>
      <c r="L12" s="14"/>
    </row>
    <row r="13" s="10" customFormat="1" ht="15.75" customHeight="1" spans="1:12">
      <c r="A13" s="2"/>
      <c r="B13" s="21" t="s">
        <v>32</v>
      </c>
      <c r="C13" s="19" t="s">
        <v>33</v>
      </c>
      <c r="D13" s="9" t="s">
        <v>314</v>
      </c>
      <c r="E13" s="2"/>
      <c r="F13" s="2">
        <v>2.5</v>
      </c>
      <c r="G13" s="2" t="s">
        <v>315</v>
      </c>
      <c r="H13" s="2" t="s">
        <v>316</v>
      </c>
      <c r="I13" s="2"/>
      <c r="J13" s="2">
        <v>2.5</v>
      </c>
      <c r="K13" s="2"/>
      <c r="L13" s="2"/>
    </row>
    <row r="14" s="10" customFormat="1" ht="15.75" customHeight="1" spans="1:12">
      <c r="A14" s="2"/>
      <c r="B14" s="21"/>
      <c r="C14" s="19"/>
      <c r="D14" s="22" t="s">
        <v>67</v>
      </c>
      <c r="E14" s="7"/>
      <c r="F14" s="2">
        <v>2.5</v>
      </c>
      <c r="G14" s="2" t="s">
        <v>317</v>
      </c>
      <c r="H14" s="8" t="s">
        <v>318</v>
      </c>
      <c r="I14" s="9"/>
      <c r="J14" s="2">
        <v>2.5</v>
      </c>
      <c r="K14" s="8"/>
      <c r="L14" s="9"/>
    </row>
    <row r="15" s="10" customFormat="1" ht="15.75" customHeight="1" spans="1:12">
      <c r="A15" s="2"/>
      <c r="B15" s="21"/>
      <c r="C15" s="19"/>
      <c r="D15" s="22" t="s">
        <v>104</v>
      </c>
      <c r="E15" s="7"/>
      <c r="F15" s="2">
        <v>2.5</v>
      </c>
      <c r="G15" s="2" t="s">
        <v>319</v>
      </c>
      <c r="H15" s="8" t="s">
        <v>320</v>
      </c>
      <c r="I15" s="9"/>
      <c r="J15" s="2">
        <v>2.5</v>
      </c>
      <c r="K15" s="8"/>
      <c r="L15" s="9"/>
    </row>
    <row r="16" s="10" customFormat="1" ht="15.75" customHeight="1" spans="1:12">
      <c r="A16" s="2"/>
      <c r="B16" s="21"/>
      <c r="C16" s="19"/>
      <c r="D16" s="22" t="s">
        <v>168</v>
      </c>
      <c r="E16" s="7"/>
      <c r="F16" s="2">
        <v>2.5</v>
      </c>
      <c r="G16" s="2" t="s">
        <v>169</v>
      </c>
      <c r="H16" s="8" t="s">
        <v>170</v>
      </c>
      <c r="I16" s="9"/>
      <c r="J16" s="2">
        <v>2.5</v>
      </c>
      <c r="K16" s="8"/>
      <c r="L16" s="9"/>
    </row>
    <row r="17" s="10" customFormat="1" ht="15.75" customHeight="1" spans="1:12">
      <c r="A17" s="2"/>
      <c r="B17" s="21"/>
      <c r="C17" s="19"/>
      <c r="D17" s="22" t="s">
        <v>156</v>
      </c>
      <c r="E17" s="7"/>
      <c r="F17" s="2">
        <v>2.5</v>
      </c>
      <c r="G17" s="2" t="s">
        <v>157</v>
      </c>
      <c r="H17" s="8" t="s">
        <v>158</v>
      </c>
      <c r="I17" s="9"/>
      <c r="J17" s="2">
        <v>2.5</v>
      </c>
      <c r="K17" s="8"/>
      <c r="L17" s="9"/>
    </row>
    <row r="18" s="10" customFormat="1" ht="15.75" customHeight="1" spans="1:12">
      <c r="A18" s="2"/>
      <c r="B18" s="21"/>
      <c r="C18" s="19"/>
      <c r="D18" s="22" t="s">
        <v>76</v>
      </c>
      <c r="E18" s="7"/>
      <c r="F18" s="2">
        <v>2.5</v>
      </c>
      <c r="G18" s="2" t="s">
        <v>77</v>
      </c>
      <c r="H18" s="8" t="s">
        <v>78</v>
      </c>
      <c r="I18" s="9"/>
      <c r="J18" s="2">
        <v>2.5</v>
      </c>
      <c r="K18" s="8"/>
      <c r="L18" s="9"/>
    </row>
    <row r="19" s="10" customFormat="1" ht="15.75" customHeight="1" spans="1:12">
      <c r="A19" s="2"/>
      <c r="B19" s="21"/>
      <c r="C19" s="19"/>
      <c r="D19" s="22" t="s">
        <v>321</v>
      </c>
      <c r="E19" s="7"/>
      <c r="F19" s="2">
        <v>2.5</v>
      </c>
      <c r="G19" s="2" t="s">
        <v>88</v>
      </c>
      <c r="H19" s="8" t="s">
        <v>89</v>
      </c>
      <c r="I19" s="9"/>
      <c r="J19" s="2">
        <v>2.5</v>
      </c>
      <c r="K19" s="8"/>
      <c r="L19" s="9"/>
    </row>
    <row r="20" s="10" customFormat="1" ht="15.75" customHeight="1" spans="1:12">
      <c r="A20" s="2"/>
      <c r="B20" s="21"/>
      <c r="C20" s="2"/>
      <c r="D20" s="22" t="s">
        <v>237</v>
      </c>
      <c r="E20" s="7"/>
      <c r="F20" s="2">
        <v>2.5</v>
      </c>
      <c r="G20" s="2" t="s">
        <v>238</v>
      </c>
      <c r="H20" s="8" t="s">
        <v>239</v>
      </c>
      <c r="I20" s="9"/>
      <c r="J20" s="2">
        <v>2.5</v>
      </c>
      <c r="K20" s="8"/>
      <c r="L20" s="9"/>
    </row>
    <row r="21" s="10" customFormat="1" ht="15.75" customHeight="1" spans="1:12">
      <c r="A21" s="2"/>
      <c r="B21" s="23"/>
      <c r="C21" s="24" t="s">
        <v>40</v>
      </c>
      <c r="D21" s="2" t="s">
        <v>41</v>
      </c>
      <c r="E21" s="2"/>
      <c r="F21" s="2">
        <v>10</v>
      </c>
      <c r="G21" s="25" t="s">
        <v>42</v>
      </c>
      <c r="H21" s="25">
        <v>1</v>
      </c>
      <c r="I21" s="2"/>
      <c r="J21" s="2">
        <v>10</v>
      </c>
      <c r="K21" s="2"/>
      <c r="L21" s="2"/>
    </row>
    <row r="22" s="10" customFormat="1" ht="15.75" customHeight="1" spans="1:12">
      <c r="A22" s="2"/>
      <c r="B22" s="23"/>
      <c r="C22" s="24" t="s">
        <v>43</v>
      </c>
      <c r="D22" s="2" t="s">
        <v>44</v>
      </c>
      <c r="E22" s="2"/>
      <c r="F22" s="2">
        <v>10</v>
      </c>
      <c r="G22" s="25" t="s">
        <v>42</v>
      </c>
      <c r="H22" s="25">
        <v>1</v>
      </c>
      <c r="I22" s="2"/>
      <c r="J22" s="2">
        <v>10</v>
      </c>
      <c r="K22" s="2"/>
      <c r="L22" s="2"/>
    </row>
    <row r="23" s="10" customFormat="1" ht="15.75" customHeight="1" spans="1:12">
      <c r="A23" s="2"/>
      <c r="B23" s="24"/>
      <c r="C23" s="24" t="s">
        <v>45</v>
      </c>
      <c r="D23" s="2" t="s">
        <v>46</v>
      </c>
      <c r="E23" s="2"/>
      <c r="F23" s="2">
        <v>10</v>
      </c>
      <c r="G23" s="26" t="s">
        <v>79</v>
      </c>
      <c r="H23" s="2" t="s">
        <v>79</v>
      </c>
      <c r="I23" s="2"/>
      <c r="J23" s="2">
        <v>10</v>
      </c>
      <c r="K23" s="2"/>
      <c r="L23" s="2"/>
    </row>
    <row r="24" s="10" customFormat="1" ht="15.75" customHeight="1" spans="1:12">
      <c r="A24" s="2"/>
      <c r="B24" s="23" t="s">
        <v>48</v>
      </c>
      <c r="C24" s="23" t="s">
        <v>49</v>
      </c>
      <c r="D24" s="15" t="s">
        <v>50</v>
      </c>
      <c r="E24" s="17"/>
      <c r="F24" s="23">
        <v>20</v>
      </c>
      <c r="G24" s="19" t="s">
        <v>322</v>
      </c>
      <c r="H24" s="15" t="s">
        <v>323</v>
      </c>
      <c r="I24" s="17"/>
      <c r="J24" s="23">
        <v>20</v>
      </c>
      <c r="K24" s="15"/>
      <c r="L24" s="17"/>
    </row>
    <row r="25" s="10" customFormat="1" ht="15.75" customHeight="1" spans="1:12">
      <c r="A25" s="2"/>
      <c r="B25" s="23"/>
      <c r="C25" s="24"/>
      <c r="D25" s="8"/>
      <c r="E25" s="9"/>
      <c r="F25" s="24"/>
      <c r="G25" s="2"/>
      <c r="H25" s="8"/>
      <c r="I25" s="9"/>
      <c r="J25" s="24"/>
      <c r="K25" s="8"/>
      <c r="L25" s="9"/>
    </row>
    <row r="26" s="10" customFormat="1" ht="15.75" customHeight="1" spans="1:12">
      <c r="A26" s="2"/>
      <c r="B26" s="23"/>
      <c r="C26" s="24" t="s">
        <v>53</v>
      </c>
      <c r="D26" s="15" t="s">
        <v>54</v>
      </c>
      <c r="E26" s="17"/>
      <c r="F26" s="19">
        <v>10</v>
      </c>
      <c r="G26" s="19" t="s">
        <v>55</v>
      </c>
      <c r="H26" s="15" t="s">
        <v>55</v>
      </c>
      <c r="I26" s="17"/>
      <c r="J26" s="19">
        <v>10</v>
      </c>
      <c r="K26" s="15"/>
      <c r="L26" s="17"/>
    </row>
    <row r="27" s="10" customFormat="1" ht="15.75" customHeight="1" spans="1:12">
      <c r="A27" s="2"/>
      <c r="B27" s="24"/>
      <c r="C27" s="24"/>
      <c r="D27" s="8"/>
      <c r="E27" s="9"/>
      <c r="F27" s="2"/>
      <c r="G27" s="2"/>
      <c r="H27" s="8"/>
      <c r="I27" s="9"/>
      <c r="J27" s="2"/>
      <c r="K27" s="8"/>
      <c r="L27" s="9"/>
    </row>
    <row r="28" s="10" customFormat="1" ht="15.75" customHeight="1" spans="1:12">
      <c r="A28" s="2"/>
      <c r="B28" s="23" t="s">
        <v>56</v>
      </c>
      <c r="C28" s="23" t="s">
        <v>57</v>
      </c>
      <c r="D28" s="15" t="s">
        <v>58</v>
      </c>
      <c r="E28" s="16"/>
      <c r="F28" s="19">
        <v>10</v>
      </c>
      <c r="G28" s="17" t="s">
        <v>59</v>
      </c>
      <c r="H28" s="27">
        <v>0.98</v>
      </c>
      <c r="I28" s="17"/>
      <c r="J28" s="19">
        <v>10</v>
      </c>
      <c r="K28" s="15"/>
      <c r="L28" s="17"/>
    </row>
    <row r="29" s="10" customFormat="1" ht="15.75" customHeight="1" spans="1:12">
      <c r="A29" s="2"/>
      <c r="B29" s="24"/>
      <c r="C29" s="24"/>
      <c r="D29" s="8"/>
      <c r="E29" s="13"/>
      <c r="F29" s="2"/>
      <c r="G29" s="9"/>
      <c r="H29" s="8"/>
      <c r="I29" s="9"/>
      <c r="J29" s="2"/>
      <c r="K29" s="8"/>
      <c r="L29" s="9"/>
    </row>
    <row r="30" s="10" customFormat="1" ht="15.75" customHeight="1" spans="1:12">
      <c r="A30" s="28" t="s">
        <v>60</v>
      </c>
      <c r="B30" s="28"/>
      <c r="C30" s="28"/>
      <c r="D30" s="28"/>
      <c r="E30" s="28"/>
      <c r="F30" s="28">
        <v>100</v>
      </c>
      <c r="G30" s="28"/>
      <c r="H30" s="28"/>
      <c r="I30" s="28"/>
      <c r="J30" s="28">
        <v>100</v>
      </c>
      <c r="K30" s="2"/>
      <c r="L30" s="2"/>
    </row>
  </sheetData>
  <mergeCells count="94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D17:E17"/>
    <mergeCell ref="H17:I17"/>
    <mergeCell ref="K17:L17"/>
    <mergeCell ref="D18:E18"/>
    <mergeCell ref="H18:I18"/>
    <mergeCell ref="K18:L18"/>
    <mergeCell ref="D19:E19"/>
    <mergeCell ref="H19:I19"/>
    <mergeCell ref="K19:L19"/>
    <mergeCell ref="D20:E20"/>
    <mergeCell ref="H20:I20"/>
    <mergeCell ref="K20:L20"/>
    <mergeCell ref="D21:E21"/>
    <mergeCell ref="H21:I21"/>
    <mergeCell ref="K21:L21"/>
    <mergeCell ref="D22:E22"/>
    <mergeCell ref="H22:I22"/>
    <mergeCell ref="K22:L22"/>
    <mergeCell ref="D23:E23"/>
    <mergeCell ref="H23:I23"/>
    <mergeCell ref="K23:L23"/>
    <mergeCell ref="A30:E30"/>
    <mergeCell ref="G30:I30"/>
    <mergeCell ref="K30:L30"/>
    <mergeCell ref="A9:A10"/>
    <mergeCell ref="A11:A29"/>
    <mergeCell ref="B11:B12"/>
    <mergeCell ref="B13:B23"/>
    <mergeCell ref="B24:B27"/>
    <mergeCell ref="B28:B29"/>
    <mergeCell ref="C11:C12"/>
    <mergeCell ref="C13:C20"/>
    <mergeCell ref="C24:C25"/>
    <mergeCell ref="C26:C27"/>
    <mergeCell ref="C28:C29"/>
    <mergeCell ref="F11:F12"/>
    <mergeCell ref="F24:F25"/>
    <mergeCell ref="F26:F27"/>
    <mergeCell ref="F28:F29"/>
    <mergeCell ref="G11:G12"/>
    <mergeCell ref="G24:G25"/>
    <mergeCell ref="G26:G27"/>
    <mergeCell ref="G28:G29"/>
    <mergeCell ref="J11:J12"/>
    <mergeCell ref="J24:J25"/>
    <mergeCell ref="J26:J27"/>
    <mergeCell ref="J28:J29"/>
    <mergeCell ref="A5:C8"/>
    <mergeCell ref="D11:E12"/>
    <mergeCell ref="H11:I12"/>
    <mergeCell ref="K11:L12"/>
    <mergeCell ref="D24:E25"/>
    <mergeCell ref="H24:I25"/>
    <mergeCell ref="K24:L25"/>
    <mergeCell ref="D26:E27"/>
    <mergeCell ref="H26:I27"/>
    <mergeCell ref="K26:L27"/>
    <mergeCell ref="D28:E29"/>
    <mergeCell ref="H28:I29"/>
    <mergeCell ref="K28:L29"/>
  </mergeCells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workbookViewId="0">
      <selection activeCell="K20" sqref="K20"/>
    </sheetView>
  </sheetViews>
  <sheetFormatPr defaultColWidth="8.89166666666667" defaultRowHeight="13.5"/>
  <cols>
    <col min="1" max="16384" width="8.89166666666667" style="1"/>
  </cols>
  <sheetData>
    <row r="1" s="1" customFormat="1" ht="14.25" spans="1:22">
      <c r="A1" s="2" t="s">
        <v>34</v>
      </c>
      <c r="B1" s="2"/>
      <c r="C1" s="3" t="s">
        <v>37</v>
      </c>
      <c r="D1" s="4"/>
      <c r="E1" s="5" t="s">
        <v>64</v>
      </c>
      <c r="F1" s="5"/>
      <c r="G1" s="6" t="s">
        <v>324</v>
      </c>
      <c r="H1" s="7"/>
      <c r="I1" s="6" t="s">
        <v>76</v>
      </c>
      <c r="J1" s="9"/>
      <c r="M1" s="6" t="s">
        <v>104</v>
      </c>
      <c r="N1" s="7"/>
      <c r="O1" s="6" t="s">
        <v>156</v>
      </c>
      <c r="P1" s="7"/>
      <c r="Q1" s="6" t="s">
        <v>168</v>
      </c>
      <c r="R1" s="7"/>
      <c r="S1" s="6" t="s">
        <v>237</v>
      </c>
      <c r="T1" s="7"/>
      <c r="U1" s="8" t="s">
        <v>325</v>
      </c>
      <c r="V1" s="9"/>
    </row>
    <row r="2" s="1" customFormat="1" ht="14.25" spans="1:22">
      <c r="A2" s="2" t="s">
        <v>36</v>
      </c>
      <c r="B2" s="2"/>
      <c r="C2" s="8" t="s">
        <v>39</v>
      </c>
      <c r="D2" s="9"/>
      <c r="E2" s="2" t="s">
        <v>66</v>
      </c>
      <c r="F2" s="2"/>
      <c r="G2" s="8">
        <v>35</v>
      </c>
      <c r="H2" s="9"/>
      <c r="I2" s="6" t="s">
        <v>78</v>
      </c>
      <c r="J2" s="9"/>
      <c r="K2" s="8">
        <v>400</v>
      </c>
      <c r="L2" s="9"/>
      <c r="M2" s="8">
        <v>20</v>
      </c>
      <c r="N2" s="9"/>
      <c r="O2" s="8" t="s">
        <v>158</v>
      </c>
      <c r="P2" s="9"/>
      <c r="Q2" s="8" t="s">
        <v>170</v>
      </c>
      <c r="R2" s="9"/>
      <c r="S2" s="6" t="s">
        <v>239</v>
      </c>
      <c r="T2" s="7"/>
      <c r="U2" s="8">
        <v>10</v>
      </c>
      <c r="V2" s="9"/>
    </row>
    <row r="3" s="1" customFormat="1" ht="14.25" spans="7:14">
      <c r="G3" s="2">
        <v>183.56</v>
      </c>
      <c r="H3" s="2"/>
      <c r="K3" s="2">
        <v>1500</v>
      </c>
      <c r="L3" s="2"/>
      <c r="M3" s="8">
        <v>10</v>
      </c>
      <c r="N3" s="9"/>
    </row>
    <row r="4" s="1" customFormat="1" ht="14.25" spans="7:14">
      <c r="G4" s="2">
        <v>164.05</v>
      </c>
      <c r="H4" s="2"/>
      <c r="K4" s="2">
        <v>960</v>
      </c>
      <c r="L4" s="2"/>
      <c r="M4" s="8">
        <v>20</v>
      </c>
      <c r="N4" s="9"/>
    </row>
    <row r="5" s="1" customFormat="1" ht="14.25" spans="7:14">
      <c r="G5" s="2">
        <v>185.72</v>
      </c>
      <c r="H5" s="2"/>
      <c r="K5" s="2">
        <v>1971</v>
      </c>
      <c r="L5" s="2"/>
      <c r="M5" s="2">
        <v>40</v>
      </c>
      <c r="N5" s="2"/>
    </row>
    <row r="6" s="1" customFormat="1" ht="14.25" spans="7:14">
      <c r="G6" s="2">
        <v>49.65</v>
      </c>
      <c r="H6" s="2"/>
      <c r="K6" s="2">
        <v>1300</v>
      </c>
      <c r="L6" s="2"/>
      <c r="M6" s="8">
        <v>25</v>
      </c>
      <c r="N6" s="9"/>
    </row>
    <row r="7" s="1" customFormat="1" ht="14.25" spans="7:14">
      <c r="G7" s="2">
        <v>34.78</v>
      </c>
      <c r="H7" s="2"/>
      <c r="K7" s="1">
        <f>SUM(K2:K6)</f>
        <v>6131</v>
      </c>
      <c r="M7" s="8">
        <v>40</v>
      </c>
      <c r="N7" s="9"/>
    </row>
    <row r="8" s="1" customFormat="1" ht="14.25" spans="7:14">
      <c r="G8" s="2">
        <v>182</v>
      </c>
      <c r="H8" s="2"/>
      <c r="M8" s="8">
        <v>20</v>
      </c>
      <c r="N8" s="9"/>
    </row>
    <row r="9" s="1" customFormat="1" ht="14.25" spans="7:14">
      <c r="G9" s="2">
        <v>211.35</v>
      </c>
      <c r="H9" s="2"/>
      <c r="M9" s="8">
        <v>20</v>
      </c>
      <c r="N9" s="9"/>
    </row>
    <row r="10" s="1" customFormat="1" ht="14.25" spans="7:14">
      <c r="G10" s="2">
        <v>56.46</v>
      </c>
      <c r="H10" s="2"/>
      <c r="M10" s="8">
        <v>35</v>
      </c>
      <c r="N10" s="9"/>
    </row>
    <row r="11" s="1" customFormat="1" ht="14.25" spans="7:13">
      <c r="G11" s="2">
        <v>131.41</v>
      </c>
      <c r="H11" s="2"/>
      <c r="M11" s="1">
        <f>SUM(M2:M10)</f>
        <v>230</v>
      </c>
    </row>
    <row r="12" s="1" customFormat="1" ht="14.25" spans="7:8">
      <c r="G12" s="2">
        <v>98.35</v>
      </c>
      <c r="H12" s="2"/>
    </row>
    <row r="13" s="1" customFormat="1" ht="14.25" spans="7:8">
      <c r="G13" s="2">
        <v>54.3</v>
      </c>
      <c r="H13" s="2"/>
    </row>
    <row r="14" s="1" customFormat="1" ht="14.25" spans="7:8">
      <c r="G14" s="2">
        <v>95.2</v>
      </c>
      <c r="H14" s="2"/>
    </row>
    <row r="15" s="1" customFormat="1" ht="14.25" spans="7:8">
      <c r="G15" s="2">
        <v>121.6</v>
      </c>
      <c r="H15" s="2"/>
    </row>
    <row r="16" s="1" customFormat="1" ht="14.25" spans="7:8">
      <c r="G16" s="2">
        <v>55.25</v>
      </c>
      <c r="H16" s="2"/>
    </row>
    <row r="17" s="1" customFormat="1" ht="14.25" spans="7:8">
      <c r="G17" s="2">
        <v>25.92</v>
      </c>
      <c r="H17" s="2"/>
    </row>
    <row r="18" s="1" customFormat="1" ht="14.25" spans="7:8">
      <c r="G18" s="2">
        <v>40.28</v>
      </c>
      <c r="H18" s="2"/>
    </row>
    <row r="19" s="1" customFormat="1" ht="14.25" spans="7:8">
      <c r="G19" s="2">
        <v>57.25</v>
      </c>
      <c r="H19" s="2"/>
    </row>
    <row r="20" s="1" customFormat="1" ht="14.25" spans="7:11">
      <c r="G20" s="2">
        <v>32.4</v>
      </c>
      <c r="H20" s="2"/>
      <c r="K20" s="1">
        <v>6131</v>
      </c>
    </row>
    <row r="21" s="1" customFormat="1" ht="14.25" spans="7:8">
      <c r="G21" s="2">
        <v>50.62</v>
      </c>
      <c r="H21" s="2"/>
    </row>
    <row r="22" s="1" customFormat="1" ht="14.25" spans="7:8">
      <c r="G22" s="2">
        <v>64.58</v>
      </c>
      <c r="H22" s="2"/>
    </row>
    <row r="23" s="1" customFormat="1" ht="14.25" spans="7:8">
      <c r="G23" s="2">
        <v>274.04</v>
      </c>
      <c r="H23" s="2"/>
    </row>
    <row r="24" s="1" customFormat="1" ht="14.25" spans="7:8">
      <c r="G24" s="2">
        <v>68.85</v>
      </c>
      <c r="H24" s="2"/>
    </row>
    <row r="25" s="1" customFormat="1" ht="14.25" spans="7:8">
      <c r="G25" s="2">
        <v>145.8</v>
      </c>
      <c r="H25" s="2"/>
    </row>
    <row r="26" s="1" customFormat="1" ht="14.25" spans="7:8">
      <c r="G26" s="2">
        <v>111.85</v>
      </c>
      <c r="H26" s="2"/>
    </row>
    <row r="27" s="1" customFormat="1" ht="14.25" spans="7:8">
      <c r="G27" s="2">
        <v>338.12</v>
      </c>
      <c r="H27" s="2"/>
    </row>
    <row r="28" s="1" customFormat="1" ht="14.25" spans="7:8">
      <c r="G28" s="2">
        <v>19.44</v>
      </c>
      <c r="H28" s="2"/>
    </row>
    <row r="29" s="1" customFormat="1" ht="14.25" spans="7:8">
      <c r="G29" s="2">
        <v>211.35</v>
      </c>
      <c r="H29" s="2"/>
    </row>
    <row r="30" s="1" customFormat="1" ht="14.25" spans="7:8">
      <c r="G30" s="2">
        <v>32.83</v>
      </c>
      <c r="H30" s="2"/>
    </row>
    <row r="31" s="1" customFormat="1" ht="14.25" spans="7:8">
      <c r="G31" s="2">
        <v>16.2</v>
      </c>
      <c r="H31" s="2"/>
    </row>
    <row r="32" s="1" customFormat="1" ht="14.25" spans="7:8">
      <c r="G32" s="2">
        <v>25.92</v>
      </c>
      <c r="H32" s="2"/>
    </row>
    <row r="33" s="1" customFormat="1" ht="14.25" spans="7:8">
      <c r="G33" s="2">
        <v>30</v>
      </c>
      <c r="H33" s="2"/>
    </row>
    <row r="34" spans="7:7">
      <c r="G34" s="1">
        <f>SUM(G2:G33)</f>
        <v>3204.13</v>
      </c>
    </row>
    <row r="36" spans="7:7">
      <c r="G36" s="1">
        <v>3204.13</v>
      </c>
    </row>
  </sheetData>
  <mergeCells count="62">
    <mergeCell ref="A1:B1"/>
    <mergeCell ref="C1:D1"/>
    <mergeCell ref="E1:F1"/>
    <mergeCell ref="G1:H1"/>
    <mergeCell ref="M1:N1"/>
    <mergeCell ref="O1:P1"/>
    <mergeCell ref="Q1:R1"/>
    <mergeCell ref="S1:T1"/>
    <mergeCell ref="U1:V1"/>
    <mergeCell ref="A2:B2"/>
    <mergeCell ref="C2:D2"/>
    <mergeCell ref="E2:F2"/>
    <mergeCell ref="G2:H2"/>
    <mergeCell ref="K2:L2"/>
    <mergeCell ref="M2:N2"/>
    <mergeCell ref="O2:P2"/>
    <mergeCell ref="Q2:R2"/>
    <mergeCell ref="S2:T2"/>
    <mergeCell ref="U2:V2"/>
    <mergeCell ref="G3:H3"/>
    <mergeCell ref="K3:L3"/>
    <mergeCell ref="M3:N3"/>
    <mergeCell ref="G4:H4"/>
    <mergeCell ref="K4:L4"/>
    <mergeCell ref="M4:N4"/>
    <mergeCell ref="G5:H5"/>
    <mergeCell ref="K5:L5"/>
    <mergeCell ref="M5:N5"/>
    <mergeCell ref="G6:H6"/>
    <mergeCell ref="K6:L6"/>
    <mergeCell ref="M6:N6"/>
    <mergeCell ref="G7:H7"/>
    <mergeCell ref="M7:N7"/>
    <mergeCell ref="G8:H8"/>
    <mergeCell ref="M8:N8"/>
    <mergeCell ref="G9:H9"/>
    <mergeCell ref="M9:N9"/>
    <mergeCell ref="G10:H10"/>
    <mergeCell ref="M10:N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 桥口村长岭组及狮子口水泥路</vt:lpstr>
      <vt:lpstr>桥口村组道路沿线护岸</vt:lpstr>
      <vt:lpstr>南湾路</vt:lpstr>
      <vt:lpstr>木冲路、墩子上路</vt:lpstr>
      <vt:lpstr>芦冲路、大湾路、鄂家湾路</vt:lpstr>
      <vt:lpstr>善涛路、河东路</vt:lpstr>
      <vt:lpstr>黑沟路、连安路</vt:lpstr>
      <vt:lpstr>金连路</vt:lpstr>
      <vt:lpstr>金铺连接线、吴湾、万何路</vt:lpstr>
      <vt:lpstr>大西路</vt:lpstr>
      <vt:lpstr>河冲路</vt:lpstr>
      <vt:lpstr>沙堰路至服务区路</vt:lpstr>
      <vt:lpstr>王畈路</vt:lpstr>
      <vt:lpstr>张湾路</vt:lpstr>
      <vt:lpstr>S210—棺材甲路</vt:lpstr>
      <vt:lpstr>杨龙路</vt:lpstr>
      <vt:lpstr>望下路</vt:lpstr>
      <vt:lpstr>黄尖路</vt:lpstr>
      <vt:lpstr>管竹园路</vt:lpstr>
      <vt:lpstr>腊山朱家湾路</vt:lpstr>
      <vt:lpstr>塘埂路</vt:lpstr>
      <vt:lpstr>田湾路</vt:lpstr>
      <vt:lpstr>燕天路</vt:lpstr>
      <vt:lpstr>黑河至洪湾路</vt:lpstr>
      <vt:lpstr>黑河至李洪卫路</vt:lpstr>
      <vt:lpstr>斗林路（河边）</vt:lpstr>
      <vt:lpstr>江老路</vt:lpstr>
      <vt:lpstr>上毛山路</vt:lpstr>
      <vt:lpstr>学湾路</vt:lpstr>
      <vt:lpstr>熊湾路</vt:lpstr>
      <vt:lpstr>林场路</vt:lpstr>
      <vt:lpstr>弯子湾路</vt:lpstr>
      <vt:lpstr>长冲路</vt:lpstr>
      <vt:lpstr>大西林场路</vt:lpstr>
      <vt:lpstr>大西拖平路</vt:lpstr>
      <vt:lpstr>余湾林场路</vt:lpstr>
      <vt:lpstr>周岗路</vt:lpstr>
      <vt:lpstr>2021年第一批及第四批财政衔接资金交通类项目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Ye大胖是好爸爸</cp:lastModifiedBy>
  <dcterms:created xsi:type="dcterms:W3CDTF">2022-03-09T03:31:00Z</dcterms:created>
  <dcterms:modified xsi:type="dcterms:W3CDTF">2022-03-13T13:56:59Z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A7CCFD9EF8994230805065C8F4BC844B</vt:lpwstr>
  </property>
  <property fmtid="{D5CDD505-2E9C-101B-9397-08002B2CF9AE}" pid="3" name="KSOProductBuildVer">
    <vt:lpwstr>2052-11.1.0.11365</vt:lpwstr>
  </property>
</Properties>
</file>